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66497101-A9A0-4826-A67E-FF0DDB120A6B}" xr6:coauthVersionLast="47" xr6:coauthVersionMax="47" xr10:uidLastSave="{00000000-0000-0000-0000-000000000000}"/>
  <workbookProtection workbookAlgorithmName="SHA-512" workbookHashValue="VjqpUtsIOpFFdRcPoA9g+PiHH7AcbCoVzG/BTqRaNjlYYb5oQi1NJrkwpYJbz+EhC4nVFkSJwjia8GPMRrkYUw==" workbookSaltValue="5hxiQxuT1N86ai8oxyaV0g==" workbookSpinCount="100000" lockStructure="1"/>
  <bookViews>
    <workbookView xWindow="-120" yWindow="-120" windowWidth="38640" windowHeight="21120"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s="1"/>
  <c r="W11" i="3"/>
  <c r="Y11" i="3"/>
  <c r="AB11" i="3"/>
  <c r="AE11" i="3"/>
  <c r="AH11" i="3"/>
  <c r="AJ11" i="3"/>
  <c r="AW11" i="3"/>
  <c r="BA11" i="3"/>
  <c r="BB11" i="3"/>
  <c r="BC11" i="3"/>
  <c r="BD11" i="3"/>
  <c r="BC2" i="3" s="1"/>
  <c r="BG11" i="3"/>
  <c r="BH11" i="3"/>
  <c r="BI11" i="3"/>
  <c r="BJ11" i="3"/>
  <c r="BK11" i="3"/>
  <c r="BL11" i="3"/>
  <c r="BM11" i="3"/>
  <c r="BN11" i="3"/>
  <c r="BO11" i="3"/>
  <c r="BQ11" i="3"/>
  <c r="BR11" i="3"/>
  <c r="BS11" i="3"/>
  <c r="BT11" i="3"/>
  <c r="D12" i="3"/>
  <c r="L12" i="3"/>
  <c r="M12" i="3"/>
  <c r="P12" i="3"/>
  <c r="R12" i="3"/>
  <c r="T12" i="3"/>
  <c r="W12" i="3"/>
  <c r="Y12" i="3"/>
  <c r="AB12" i="3"/>
  <c r="AE12" i="3"/>
  <c r="AH12" i="3"/>
  <c r="AJ12" i="3"/>
  <c r="AW12" i="3"/>
  <c r="BA12" i="3"/>
  <c r="BB12" i="3"/>
  <c r="BC12" i="3"/>
  <c r="BD12" i="3"/>
  <c r="BG12" i="3"/>
  <c r="BH12" i="3"/>
  <c r="BI12" i="3"/>
  <c r="BJ12" i="3"/>
  <c r="BK12" i="3"/>
  <c r="BL12" i="3"/>
  <c r="BM12" i="3"/>
  <c r="BN12" i="3"/>
  <c r="BO12" i="3"/>
  <c r="BQ12" i="3"/>
  <c r="BR12" i="3"/>
  <c r="BS12" i="3"/>
  <c r="BT12" i="3"/>
  <c r="D13" i="3"/>
  <c r="L13" i="3"/>
  <c r="M13" i="3"/>
  <c r="P13" i="3"/>
  <c r="R13" i="3"/>
  <c r="T13" i="3" s="1"/>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c r="W14" i="3"/>
  <c r="Y14" i="3"/>
  <c r="AB14" i="3"/>
  <c r="AA2" i="3" s="1"/>
  <c r="AE14" i="3"/>
  <c r="AH14" i="3"/>
  <c r="AJ14" i="3"/>
  <c r="AW14" i="3"/>
  <c r="BA14" i="3"/>
  <c r="BB14" i="3"/>
  <c r="BC14" i="3"/>
  <c r="BD14" i="3"/>
  <c r="BG14" i="3"/>
  <c r="BH14" i="3"/>
  <c r="BI14" i="3"/>
  <c r="BJ14" i="3"/>
  <c r="BK14" i="3"/>
  <c r="BL14" i="3"/>
  <c r="BM14" i="3"/>
  <c r="BN14" i="3"/>
  <c r="BO14" i="3"/>
  <c r="BQ14" i="3"/>
  <c r="BR14" i="3"/>
  <c r="BS14" i="3"/>
  <c r="BR2" i="3" s="1"/>
  <c r="BT14" i="3"/>
  <c r="D15" i="3"/>
  <c r="L15" i="3"/>
  <c r="M15" i="3"/>
  <c r="P15" i="3"/>
  <c r="R15" i="3"/>
  <c r="T15" i="3" s="1"/>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c r="W16" i="3"/>
  <c r="Y16" i="3"/>
  <c r="AB16" i="3"/>
  <c r="AE16" i="3"/>
  <c r="AD2" i="3" s="1"/>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s="1"/>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c r="W18" i="3"/>
  <c r="Y18" i="3"/>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s="1"/>
  <c r="W19" i="3"/>
  <c r="Y19" i="3"/>
  <c r="AB19" i="3"/>
  <c r="AE19" i="3"/>
  <c r="AH19" i="3"/>
  <c r="AJ19" i="3"/>
  <c r="AW19" i="3"/>
  <c r="BA19" i="3"/>
  <c r="BB19" i="3"/>
  <c r="BC19" i="3"/>
  <c r="BD19" i="3"/>
  <c r="BG19" i="3"/>
  <c r="BH19" i="3"/>
  <c r="BI19" i="3"/>
  <c r="BJ19" i="3"/>
  <c r="BK19" i="3"/>
  <c r="BL19" i="3"/>
  <c r="BM19" i="3"/>
  <c r="BN19" i="3"/>
  <c r="BO19" i="3"/>
  <c r="BQ19" i="3"/>
  <c r="BR19" i="3"/>
  <c r="BS19" i="3"/>
  <c r="BT19" i="3"/>
  <c r="D20" i="3"/>
  <c r="L20" i="3"/>
  <c r="M20" i="3"/>
  <c r="P20" i="3"/>
  <c r="R20" i="3"/>
  <c r="T20" i="3"/>
  <c r="W20" i="3"/>
  <c r="Y20" i="3"/>
  <c r="AB20" i="3"/>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s="1"/>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s="1"/>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s="1"/>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s="1"/>
  <c r="W27" i="3"/>
  <c r="Y27" i="3"/>
  <c r="AB27" i="3"/>
  <c r="AE27" i="3"/>
  <c r="AH27" i="3"/>
  <c r="AJ27" i="3"/>
  <c r="AW27" i="3"/>
  <c r="BA27" i="3"/>
  <c r="BB27" i="3"/>
  <c r="BC27" i="3"/>
  <c r="BD27" i="3"/>
  <c r="BG27" i="3"/>
  <c r="BH27" i="3"/>
  <c r="BI27" i="3"/>
  <c r="BJ27" i="3"/>
  <c r="BK27" i="3"/>
  <c r="BL27" i="3"/>
  <c r="BM27" i="3"/>
  <c r="BN27" i="3"/>
  <c r="BO27" i="3"/>
  <c r="BQ27" i="3"/>
  <c r="BR27" i="3"/>
  <c r="BS27" i="3"/>
  <c r="BT27" i="3"/>
  <c r="D28" i="3"/>
  <c r="L28" i="3"/>
  <c r="M28" i="3"/>
  <c r="P28" i="3"/>
  <c r="R28" i="3"/>
  <c r="T28" i="3"/>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s="1"/>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s="1"/>
  <c r="W31" i="3"/>
  <c r="Y31" i="3"/>
  <c r="AB31" i="3"/>
  <c r="AE31" i="3"/>
  <c r="AH31" i="3"/>
  <c r="AG2" i="3" s="1"/>
  <c r="AJ31" i="3"/>
  <c r="AW31" i="3"/>
  <c r="BA31" i="3"/>
  <c r="BB31" i="3"/>
  <c r="BC31" i="3"/>
  <c r="BD31" i="3"/>
  <c r="BG31" i="3"/>
  <c r="BH31" i="3"/>
  <c r="BI31" i="3"/>
  <c r="BJ31" i="3"/>
  <c r="BK31" i="3"/>
  <c r="BL31" i="3"/>
  <c r="BM31" i="3"/>
  <c r="BN31" i="3"/>
  <c r="BO31" i="3"/>
  <c r="BQ31" i="3"/>
  <c r="BR31" i="3"/>
  <c r="BS31" i="3"/>
  <c r="BT31" i="3"/>
  <c r="D32" i="3"/>
  <c r="L32" i="3"/>
  <c r="M32" i="3"/>
  <c r="P32" i="3"/>
  <c r="R32" i="3"/>
  <c r="T32" i="3"/>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s="1"/>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s="1"/>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s="1"/>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s="1"/>
  <c r="W39" i="3"/>
  <c r="Y39" i="3"/>
  <c r="AB39" i="3"/>
  <c r="AE39" i="3"/>
  <c r="AH39" i="3"/>
  <c r="AJ39" i="3"/>
  <c r="AW39" i="3"/>
  <c r="BA39" i="3"/>
  <c r="BB39" i="3"/>
  <c r="BC39" i="3"/>
  <c r="BD39" i="3"/>
  <c r="BG39" i="3"/>
  <c r="BH39" i="3"/>
  <c r="BI39" i="3"/>
  <c r="BJ39" i="3"/>
  <c r="BK39" i="3"/>
  <c r="BL39" i="3"/>
  <c r="BM39" i="3"/>
  <c r="BN39" i="3"/>
  <c r="BO39" i="3"/>
  <c r="BQ39" i="3"/>
  <c r="BR39" i="3"/>
  <c r="BS39" i="3"/>
  <c r="BT39" i="3"/>
  <c r="D40" i="3"/>
  <c r="L40" i="3"/>
  <c r="M40" i="3"/>
  <c r="P40" i="3"/>
  <c r="R40" i="3"/>
  <c r="T40" i="3"/>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s="1"/>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s="1"/>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s="1"/>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s="1"/>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s="1"/>
  <c r="W49" i="3"/>
  <c r="Y49" i="3"/>
  <c r="AB49" i="3"/>
  <c r="AE49" i="3"/>
  <c r="AH49" i="3"/>
  <c r="AJ49" i="3"/>
  <c r="AW49" i="3"/>
  <c r="BA49" i="3"/>
  <c r="BB49" i="3"/>
  <c r="BC49" i="3"/>
  <c r="BD49" i="3"/>
  <c r="BG49" i="3"/>
  <c r="BH49" i="3"/>
  <c r="BI49" i="3"/>
  <c r="BJ49" i="3"/>
  <c r="BK49" i="3"/>
  <c r="BL49" i="3"/>
  <c r="BM49" i="3"/>
  <c r="BN49" i="3"/>
  <c r="BO49" i="3"/>
  <c r="BQ49" i="3"/>
  <c r="BR49" i="3"/>
  <c r="BS49" i="3"/>
  <c r="BT49" i="3"/>
  <c r="D50" i="3"/>
  <c r="L50" i="3"/>
  <c r="M50" i="3"/>
  <c r="P50" i="3"/>
  <c r="R50" i="3"/>
  <c r="T50" i="3"/>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s="1"/>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s="1"/>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s="1"/>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s="1"/>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s="1"/>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s="1"/>
  <c r="W61" i="3"/>
  <c r="Y61" i="3"/>
  <c r="AB61" i="3"/>
  <c r="AE61" i="3"/>
  <c r="AH61" i="3"/>
  <c r="AJ61" i="3"/>
  <c r="AW61" i="3"/>
  <c r="BA61" i="3"/>
  <c r="BB61" i="3"/>
  <c r="BC61" i="3"/>
  <c r="BD61" i="3"/>
  <c r="BG61" i="3"/>
  <c r="BH61" i="3"/>
  <c r="BI61" i="3"/>
  <c r="BJ61" i="3"/>
  <c r="BK61" i="3"/>
  <c r="BL61" i="3"/>
  <c r="BM61" i="3"/>
  <c r="BN61" i="3"/>
  <c r="BO61" i="3"/>
  <c r="BQ61" i="3"/>
  <c r="BR61" i="3"/>
  <c r="BS61" i="3"/>
  <c r="BT61" i="3"/>
  <c r="D62" i="3"/>
  <c r="L62" i="3"/>
  <c r="M62" i="3"/>
  <c r="P62" i="3"/>
  <c r="R62" i="3"/>
  <c r="T62" i="3"/>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s="1"/>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s="1"/>
  <c r="W65" i="3"/>
  <c r="Y65" i="3"/>
  <c r="AB65" i="3"/>
  <c r="AE65" i="3"/>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s="1"/>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s="1"/>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c r="W70" i="3"/>
  <c r="Y70" i="3"/>
  <c r="AB70" i="3"/>
  <c r="AE70" i="3"/>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s="1"/>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s="1"/>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s="1"/>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s="1"/>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s="1"/>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s="1"/>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s="1"/>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s="1"/>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s="1"/>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c r="W88" i="3"/>
  <c r="Y88" i="3"/>
  <c r="AB88" i="3"/>
  <c r="AE88" i="3"/>
  <c r="AH88" i="3"/>
  <c r="AJ88" i="3"/>
  <c r="AW88" i="3"/>
  <c r="BA88" i="3"/>
  <c r="BB88" i="3"/>
  <c r="BC88" i="3"/>
  <c r="BD88" i="3"/>
  <c r="BG88" i="3"/>
  <c r="BH88" i="3"/>
  <c r="BI88" i="3"/>
  <c r="BJ88" i="3"/>
  <c r="BK88" i="3"/>
  <c r="BL88" i="3"/>
  <c r="BM88" i="3"/>
  <c r="BN88" i="3"/>
  <c r="BO88" i="3"/>
  <c r="BN2" i="3" s="1"/>
  <c r="BQ88" i="3"/>
  <c r="BR88" i="3"/>
  <c r="BS88" i="3"/>
  <c r="BT88" i="3"/>
  <c r="D89" i="3"/>
  <c r="L89" i="3"/>
  <c r="M89" i="3"/>
  <c r="P89" i="3"/>
  <c r="R89" i="3"/>
  <c r="T89" i="3" s="1"/>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s="1"/>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s="1"/>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s="1"/>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s="1"/>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s="1"/>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c r="W100" i="3"/>
  <c r="Y100" i="3"/>
  <c r="AB100" i="3"/>
  <c r="AE100" i="3"/>
  <c r="AH100" i="3"/>
  <c r="AJ100" i="3"/>
  <c r="AW100" i="3"/>
  <c r="BA100" i="3"/>
  <c r="BB100" i="3"/>
  <c r="BA2" i="3" s="1"/>
  <c r="BC100" i="3"/>
  <c r="BD100" i="3"/>
  <c r="BG100" i="3"/>
  <c r="BH100" i="3"/>
  <c r="BI100" i="3"/>
  <c r="BJ100" i="3"/>
  <c r="BK100" i="3"/>
  <c r="BL100" i="3"/>
  <c r="BM100" i="3"/>
  <c r="BN100" i="3"/>
  <c r="BO100" i="3"/>
  <c r="BQ100" i="3"/>
  <c r="BR100" i="3"/>
  <c r="BS100" i="3"/>
  <c r="BT100" i="3"/>
  <c r="D101" i="3"/>
  <c r="L101" i="3"/>
  <c r="M101" i="3"/>
  <c r="P101" i="3"/>
  <c r="R101" i="3"/>
  <c r="T101" i="3" s="1"/>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s="1"/>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s="1"/>
  <c r="W105" i="3"/>
  <c r="Y105" i="3"/>
  <c r="AB105" i="3"/>
  <c r="AE105" i="3"/>
  <c r="AH105" i="3"/>
  <c r="AJ105" i="3"/>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s="1"/>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s="1"/>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s="1"/>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s="1"/>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s="1"/>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s="1"/>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s="1"/>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s="1"/>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s="1"/>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s="1"/>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s="1"/>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s="1"/>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s="1"/>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s="1"/>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s="1"/>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s="1"/>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s="1"/>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s="1"/>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s="1"/>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s="1"/>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s="1"/>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s="1"/>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s="1"/>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s="1"/>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s="1"/>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s="1"/>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s="1"/>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s="1"/>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s="1"/>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s="1"/>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s="1"/>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s="1"/>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s="1"/>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s="1"/>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s="1"/>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s="1"/>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s="1"/>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s="1"/>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s="1"/>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s="1"/>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s="1"/>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s="1"/>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s="1"/>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s="1"/>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s="1"/>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s="1"/>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s="1"/>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s="1"/>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s="1"/>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s="1"/>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s="1"/>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s="1"/>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s="1"/>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s="1"/>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s="1"/>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s="1"/>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s="1"/>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s="1"/>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s="1"/>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s="1"/>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s="1"/>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s="1"/>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s="1"/>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s="1"/>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s="1"/>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s="1"/>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s="1"/>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s="1"/>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s="1"/>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s="1"/>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s="1"/>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s="1"/>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s="1"/>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s="1"/>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s="1"/>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s="1"/>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s="1"/>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s="1"/>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s="1"/>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s="1"/>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s="1"/>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s="1"/>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s="1"/>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s="1"/>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s="1"/>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s="1"/>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s="1"/>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s="1"/>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s="1"/>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s="1"/>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s="1"/>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s="1"/>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s="1"/>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s="1"/>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s="1"/>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s="1"/>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s="1"/>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s="1"/>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s="1"/>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s="1"/>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s="1"/>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s="1"/>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s="1"/>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s="1"/>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s="1"/>
  <c r="W11" i="2"/>
  <c r="Y11" i="2"/>
  <c r="AB11" i="2"/>
  <c r="AD11" i="2"/>
  <c r="AG11" i="2"/>
  <c r="AI11" i="2"/>
  <c r="AK11" i="2"/>
  <c r="AM11" i="2"/>
  <c r="AQ11" i="2"/>
  <c r="AR11" i="2"/>
  <c r="AS11" i="2"/>
  <c r="AT11" i="2"/>
  <c r="AW11" i="2"/>
  <c r="AX11" i="2"/>
  <c r="AY11" i="2"/>
  <c r="AZ11" i="2"/>
  <c r="BA11" i="2"/>
  <c r="BB11" i="2"/>
  <c r="BC11" i="2"/>
  <c r="BD11" i="2"/>
  <c r="BE11" i="2"/>
  <c r="BG11" i="2"/>
  <c r="BI11" i="2"/>
  <c r="BJ11" i="2"/>
  <c r="BI2" i="2" s="1"/>
  <c r="BK11" i="2"/>
  <c r="D12" i="2"/>
  <c r="L12" i="2"/>
  <c r="M12" i="2"/>
  <c r="P12" i="2"/>
  <c r="R12" i="2"/>
  <c r="T12" i="2" s="1"/>
  <c r="W12" i="2"/>
  <c r="Y12" i="2"/>
  <c r="AB12" i="2"/>
  <c r="AD12" i="2"/>
  <c r="AG12" i="2"/>
  <c r="AI12" i="2"/>
  <c r="AK12" i="2"/>
  <c r="AM12" i="2"/>
  <c r="AQ12" i="2"/>
  <c r="AR12" i="2"/>
  <c r="AS12" i="2"/>
  <c r="AT12" i="2"/>
  <c r="AW12" i="2"/>
  <c r="AX12" i="2"/>
  <c r="AY12" i="2"/>
  <c r="AZ12" i="2"/>
  <c r="BA12" i="2"/>
  <c r="BB12" i="2"/>
  <c r="BC12" i="2"/>
  <c r="BD12" i="2"/>
  <c r="BE12" i="2"/>
  <c r="BG12" i="2"/>
  <c r="BI12" i="2"/>
  <c r="BJ12" i="2"/>
  <c r="BK12" i="2"/>
  <c r="D13" i="2"/>
  <c r="L13" i="2"/>
  <c r="M13" i="2"/>
  <c r="P13" i="2"/>
  <c r="R13" i="2"/>
  <c r="T13" i="2" s="1"/>
  <c r="W13" i="2"/>
  <c r="Y13" i="2"/>
  <c r="AB13" i="2"/>
  <c r="AD13" i="2"/>
  <c r="AG13" i="2"/>
  <c r="AI13" i="2"/>
  <c r="AK13" i="2"/>
  <c r="AM13" i="2"/>
  <c r="AQ13" i="2"/>
  <c r="AR13" i="2"/>
  <c r="AS13" i="2"/>
  <c r="AT13" i="2"/>
  <c r="AW13" i="2"/>
  <c r="AX13" i="2"/>
  <c r="AY13" i="2"/>
  <c r="AZ13" i="2"/>
  <c r="BA13" i="2"/>
  <c r="BB13" i="2"/>
  <c r="BC13" i="2"/>
  <c r="BD13" i="2"/>
  <c r="BE13" i="2"/>
  <c r="BG13" i="2"/>
  <c r="BI13" i="2"/>
  <c r="BJ13" i="2"/>
  <c r="BK13" i="2"/>
  <c r="D14" i="2"/>
  <c r="L14" i="2"/>
  <c r="M14" i="2"/>
  <c r="P14" i="2"/>
  <c r="R14" i="2"/>
  <c r="T14" i="2" s="1"/>
  <c r="W14" i="2"/>
  <c r="Y14" i="2"/>
  <c r="AB14" i="2"/>
  <c r="AD14" i="2"/>
  <c r="AG14" i="2"/>
  <c r="AI14" i="2"/>
  <c r="AK14" i="2"/>
  <c r="AM14" i="2"/>
  <c r="AQ14" i="2"/>
  <c r="AR14" i="2"/>
  <c r="AS14" i="2"/>
  <c r="AT14" i="2"/>
  <c r="AW14" i="2"/>
  <c r="AX14" i="2"/>
  <c r="AY14" i="2"/>
  <c r="AZ14" i="2"/>
  <c r="BA14" i="2"/>
  <c r="BB14" i="2"/>
  <c r="BC14" i="2"/>
  <c r="BD14" i="2"/>
  <c r="BE14" i="2"/>
  <c r="BG14" i="2"/>
  <c r="BI14" i="2"/>
  <c r="BJ14" i="2"/>
  <c r="BK14" i="2"/>
  <c r="D15" i="2"/>
  <c r="L15" i="2"/>
  <c r="M15" i="2"/>
  <c r="P15" i="2"/>
  <c r="R15" i="2"/>
  <c r="T15" i="2"/>
  <c r="W15" i="2"/>
  <c r="Y15" i="2"/>
  <c r="AB15" i="2"/>
  <c r="AD15" i="2"/>
  <c r="AG15" i="2"/>
  <c r="AI15" i="2"/>
  <c r="AK15" i="2"/>
  <c r="AM15" i="2"/>
  <c r="AQ15" i="2"/>
  <c r="AR15" i="2"/>
  <c r="AS15" i="2"/>
  <c r="AT15" i="2"/>
  <c r="AW15" i="2"/>
  <c r="AX15" i="2"/>
  <c r="AY15" i="2"/>
  <c r="AZ15" i="2"/>
  <c r="BA15" i="2"/>
  <c r="BB15" i="2"/>
  <c r="BC15" i="2"/>
  <c r="BD15" i="2"/>
  <c r="BE15" i="2"/>
  <c r="BG15" i="2"/>
  <c r="BI15" i="2"/>
  <c r="BJ15" i="2"/>
  <c r="BK15" i="2"/>
  <c r="D16" i="2"/>
  <c r="L16" i="2"/>
  <c r="M16" i="2"/>
  <c r="P16" i="2"/>
  <c r="R16" i="2"/>
  <c r="T16" i="2" s="1"/>
  <c r="W16" i="2"/>
  <c r="Y16" i="2"/>
  <c r="AB16" i="2"/>
  <c r="AD16" i="2"/>
  <c r="AG16" i="2"/>
  <c r="AI16" i="2"/>
  <c r="AK16" i="2"/>
  <c r="AM16" i="2"/>
  <c r="AQ16" i="2"/>
  <c r="AR16" i="2"/>
  <c r="AS16" i="2"/>
  <c r="AT16" i="2"/>
  <c r="AW16" i="2"/>
  <c r="AX16" i="2"/>
  <c r="AY16" i="2"/>
  <c r="AZ16" i="2"/>
  <c r="BA16" i="2"/>
  <c r="BB16" i="2"/>
  <c r="BC16" i="2"/>
  <c r="BB2" i="2" s="1"/>
  <c r="BD16" i="2"/>
  <c r="BE16" i="2"/>
  <c r="BG16" i="2"/>
  <c r="BI16" i="2"/>
  <c r="BJ16" i="2"/>
  <c r="BK16" i="2"/>
  <c r="D17" i="2"/>
  <c r="L17" i="2"/>
  <c r="M17" i="2"/>
  <c r="P17" i="2"/>
  <c r="R17" i="2"/>
  <c r="T17" i="2" s="1"/>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s="1"/>
  <c r="W19" i="2"/>
  <c r="Y19" i="2"/>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s="1"/>
  <c r="W21" i="2"/>
  <c r="Y21" i="2"/>
  <c r="AB21" i="2"/>
  <c r="AD21" i="2"/>
  <c r="AG21" i="2"/>
  <c r="AI21" i="2"/>
  <c r="AK21" i="2"/>
  <c r="AM21" i="2"/>
  <c r="AQ21" i="2"/>
  <c r="AR21" i="2"/>
  <c r="AS21" i="2"/>
  <c r="AT21" i="2"/>
  <c r="AW21" i="2"/>
  <c r="AX21" i="2"/>
  <c r="AY21" i="2"/>
  <c r="AZ21" i="2"/>
  <c r="BA21" i="2"/>
  <c r="BB21" i="2"/>
  <c r="BC21" i="2"/>
  <c r="BD21" i="2"/>
  <c r="BE21" i="2"/>
  <c r="BG21" i="2"/>
  <c r="BI21" i="2"/>
  <c r="BJ21" i="2"/>
  <c r="BK21" i="2"/>
  <c r="D22" i="2"/>
  <c r="L22" i="2"/>
  <c r="M22" i="2"/>
  <c r="P22" i="2"/>
  <c r="R22" i="2"/>
  <c r="T22" i="2"/>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s="1"/>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O2" i="2" s="1"/>
  <c r="R27" i="2"/>
  <c r="T27" i="2" s="1"/>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K2" i="2" s="1"/>
  <c r="M29" i="2"/>
  <c r="P29" i="2"/>
  <c r="R29" i="2"/>
  <c r="T29" i="2" s="1"/>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c r="W30" i="2"/>
  <c r="Y30" i="2"/>
  <c r="AB30" i="2"/>
  <c r="AD30" i="2"/>
  <c r="AG30" i="2"/>
  <c r="AF2" i="2" s="1"/>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s="1"/>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s="1"/>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s="1"/>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s="1"/>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s="1"/>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s="1"/>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s="1"/>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s="1"/>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s="1"/>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s="1"/>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s="1"/>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s="1"/>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s="1"/>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s="1"/>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s="1"/>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s="1"/>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s="1"/>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s="1"/>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s="1"/>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s="1"/>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s="1"/>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s="1"/>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s="1"/>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s="1"/>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s="1"/>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s="1"/>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s="1"/>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s="1"/>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s="1"/>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s="1"/>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s="1"/>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s="1"/>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s="1"/>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s="1"/>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s="1"/>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s="1"/>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s="1"/>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s="1"/>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s="1"/>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s="1"/>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s="1"/>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s="1"/>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s="1"/>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s="1"/>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s="1"/>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s="1"/>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s="1"/>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s="1"/>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s="1"/>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s="1"/>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s="1"/>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s="1"/>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s="1"/>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s="1"/>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s="1"/>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s="1"/>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s="1"/>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s="1"/>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s="1"/>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s="1"/>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s="1"/>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s="1"/>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s="1"/>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s="1"/>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s="1"/>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s="1"/>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s="1"/>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s="1"/>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s="1"/>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s="1"/>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s="1"/>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s="1"/>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s="1"/>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s="1"/>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s="1"/>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s="1"/>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s="1"/>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s="1"/>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s="1"/>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s="1"/>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s="1"/>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s="1"/>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s="1"/>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s="1"/>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s="1"/>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s="1"/>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s="1"/>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s="1"/>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s="1"/>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s="1"/>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s="1"/>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s="1"/>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s="1"/>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s="1"/>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s="1"/>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s="1"/>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s="1"/>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s="1"/>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s="1"/>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s="1"/>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s="1"/>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s="1"/>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s="1"/>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s="1"/>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s="1"/>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s="1"/>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s="1"/>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s="1"/>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s="1"/>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s="1"/>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s="1"/>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s="1"/>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s="1"/>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s="1"/>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s="1"/>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s="1"/>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s="1"/>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s="1"/>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s="1"/>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s="1"/>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s="1"/>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s="1"/>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s="1"/>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s="1"/>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s="1"/>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s="1"/>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s="1"/>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s="1"/>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s="1"/>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s="1"/>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c r="W11" i="1"/>
  <c r="Y11" i="1"/>
  <c r="AN11" i="1"/>
  <c r="AO11" i="1"/>
  <c r="AP11" i="1"/>
  <c r="AQ11" i="1"/>
  <c r="AP2" i="1" s="1"/>
  <c r="AT11" i="1"/>
  <c r="AU11" i="1"/>
  <c r="AV11" i="1"/>
  <c r="AW11" i="1"/>
  <c r="AX11" i="1"/>
  <c r="AY11" i="1"/>
  <c r="AZ11" i="1"/>
  <c r="BA11" i="1"/>
  <c r="BB11" i="1"/>
  <c r="BD11" i="1"/>
  <c r="BE11" i="1"/>
  <c r="BF11" i="1"/>
  <c r="BG11" i="1"/>
  <c r="E12" i="1"/>
  <c r="M12" i="1"/>
  <c r="N12" i="1"/>
  <c r="Q12" i="1"/>
  <c r="S12" i="1"/>
  <c r="U12" i="1"/>
  <c r="W12" i="1"/>
  <c r="Y12" i="1"/>
  <c r="AN12" i="1"/>
  <c r="AO12" i="1"/>
  <c r="AN2" i="1" s="1"/>
  <c r="AP12" i="1"/>
  <c r="AQ12" i="1"/>
  <c r="AT12" i="1"/>
  <c r="AU12" i="1"/>
  <c r="AV12" i="1"/>
  <c r="AW12" i="1"/>
  <c r="AX12" i="1"/>
  <c r="AY12" i="1"/>
  <c r="AZ12" i="1"/>
  <c r="BA12" i="1"/>
  <c r="BB12" i="1"/>
  <c r="BD12" i="1"/>
  <c r="BE12" i="1"/>
  <c r="BF12" i="1"/>
  <c r="BG12" i="1"/>
  <c r="E13" i="1"/>
  <c r="M13" i="1"/>
  <c r="N13" i="1"/>
  <c r="Q13" i="1"/>
  <c r="P2" i="1" s="1"/>
  <c r="S13" i="1"/>
  <c r="U13" i="1"/>
  <c r="W13" i="1"/>
  <c r="Y13" i="1"/>
  <c r="AN13" i="1"/>
  <c r="AO13" i="1"/>
  <c r="AP13" i="1"/>
  <c r="AQ13" i="1"/>
  <c r="AT13" i="1"/>
  <c r="AU13" i="1"/>
  <c r="AV13" i="1"/>
  <c r="AW13" i="1"/>
  <c r="AX13" i="1"/>
  <c r="AY13" i="1"/>
  <c r="AZ13" i="1"/>
  <c r="BA13" i="1"/>
  <c r="BB13" i="1"/>
  <c r="BD13" i="1"/>
  <c r="BE13" i="1"/>
  <c r="BF13" i="1"/>
  <c r="BE2" i="1" s="1"/>
  <c r="BG13" i="1"/>
  <c r="E14" i="1"/>
  <c r="D2" i="1" s="1"/>
  <c r="M14" i="1"/>
  <c r="N14" i="1"/>
  <c r="Q14" i="1"/>
  <c r="S14" i="1"/>
  <c r="U14" i="1" s="1"/>
  <c r="W14" i="1"/>
  <c r="Y14" i="1"/>
  <c r="AN14" i="1"/>
  <c r="AO14" i="1"/>
  <c r="AP14" i="1"/>
  <c r="AQ14" i="1"/>
  <c r="AT14" i="1"/>
  <c r="AU14" i="1"/>
  <c r="AV14" i="1"/>
  <c r="AW14" i="1"/>
  <c r="AX14" i="1"/>
  <c r="AY14" i="1"/>
  <c r="AZ14" i="1"/>
  <c r="AY2" i="1" s="1"/>
  <c r="BA14" i="1"/>
  <c r="BB14" i="1"/>
  <c r="BD14" i="1"/>
  <c r="BE14" i="1"/>
  <c r="BF14" i="1"/>
  <c r="BG14" i="1"/>
  <c r="E15" i="1"/>
  <c r="M15" i="1"/>
  <c r="N15" i="1"/>
  <c r="Q15" i="1"/>
  <c r="S15" i="1"/>
  <c r="U15" i="1"/>
  <c r="W15" i="1"/>
  <c r="Y15" i="1"/>
  <c r="AN15" i="1"/>
  <c r="AO15" i="1"/>
  <c r="AP15" i="1"/>
  <c r="AQ15" i="1"/>
  <c r="AT15" i="1"/>
  <c r="AU15" i="1"/>
  <c r="AV15" i="1"/>
  <c r="AW15" i="1"/>
  <c r="AX15" i="1"/>
  <c r="AY15" i="1"/>
  <c r="AZ15" i="1"/>
  <c r="BA15" i="1"/>
  <c r="BB15" i="1"/>
  <c r="BD15" i="1"/>
  <c r="BE15" i="1"/>
  <c r="BF15" i="1"/>
  <c r="BG15" i="1"/>
  <c r="E16" i="1"/>
  <c r="M16" i="1"/>
  <c r="N16" i="1"/>
  <c r="Q16" i="1"/>
  <c r="S16" i="1"/>
  <c r="U16" i="1"/>
  <c r="W16" i="1"/>
  <c r="Y16" i="1"/>
  <c r="AN16" i="1"/>
  <c r="AO16" i="1"/>
  <c r="AP16" i="1"/>
  <c r="AQ16" i="1"/>
  <c r="AT16" i="1"/>
  <c r="AU16" i="1"/>
  <c r="AV16" i="1"/>
  <c r="AW16" i="1"/>
  <c r="AX16" i="1"/>
  <c r="AY16" i="1"/>
  <c r="AZ16" i="1"/>
  <c r="BA16" i="1"/>
  <c r="BB16" i="1"/>
  <c r="BD16" i="1"/>
  <c r="BE16" i="1"/>
  <c r="BF16" i="1"/>
  <c r="BG16" i="1"/>
  <c r="E17" i="1"/>
  <c r="M17" i="1"/>
  <c r="N17" i="1"/>
  <c r="Q17" i="1"/>
  <c r="S17" i="1"/>
  <c r="U17" i="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c r="W19" i="1"/>
  <c r="Y19" i="1"/>
  <c r="AN19" i="1"/>
  <c r="AO19" i="1"/>
  <c r="AP19" i="1"/>
  <c r="AQ19" i="1"/>
  <c r="AT19" i="1"/>
  <c r="AU19" i="1"/>
  <c r="AV19" i="1"/>
  <c r="AW19" i="1"/>
  <c r="AX19" i="1"/>
  <c r="AY19" i="1"/>
  <c r="AZ19" i="1"/>
  <c r="BA19" i="1"/>
  <c r="BB19" i="1"/>
  <c r="BD19" i="1"/>
  <c r="BE19" i="1"/>
  <c r="BF19" i="1"/>
  <c r="BG19" i="1"/>
  <c r="E20" i="1"/>
  <c r="M20" i="1"/>
  <c r="N20" i="1"/>
  <c r="Q20" i="1"/>
  <c r="S20" i="1"/>
  <c r="U20" i="1"/>
  <c r="W20" i="1"/>
  <c r="Y20" i="1"/>
  <c r="AN20" i="1"/>
  <c r="AO20" i="1"/>
  <c r="AP20" i="1"/>
  <c r="AQ20" i="1"/>
  <c r="AT20" i="1"/>
  <c r="AU20" i="1"/>
  <c r="AV20" i="1"/>
  <c r="AW20" i="1"/>
  <c r="AX20" i="1"/>
  <c r="AY20" i="1"/>
  <c r="AZ20" i="1"/>
  <c r="BA20" i="1"/>
  <c r="BB20" i="1"/>
  <c r="BD20" i="1"/>
  <c r="BE20" i="1"/>
  <c r="BF20" i="1"/>
  <c r="BG20" i="1"/>
  <c r="E21" i="1"/>
  <c r="M21" i="1"/>
  <c r="N21" i="1"/>
  <c r="Q21" i="1"/>
  <c r="S21" i="1"/>
  <c r="U21" i="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c r="W23" i="1"/>
  <c r="Y23" i="1"/>
  <c r="AN23" i="1"/>
  <c r="AO23" i="1"/>
  <c r="AP23" i="1"/>
  <c r="AQ23" i="1"/>
  <c r="AT23" i="1"/>
  <c r="AU23" i="1"/>
  <c r="AV23" i="1"/>
  <c r="AW23" i="1"/>
  <c r="AX23" i="1"/>
  <c r="AY23" i="1"/>
  <c r="AZ23" i="1"/>
  <c r="BA23" i="1"/>
  <c r="BB23" i="1"/>
  <c r="BD23" i="1"/>
  <c r="BE23" i="1"/>
  <c r="BF23" i="1"/>
  <c r="BG23" i="1"/>
  <c r="E24" i="1"/>
  <c r="M24" i="1"/>
  <c r="N24" i="1"/>
  <c r="Q24" i="1"/>
  <c r="S24" i="1"/>
  <c r="U24" i="1"/>
  <c r="W24" i="1"/>
  <c r="Y24" i="1"/>
  <c r="AN24" i="1"/>
  <c r="AO24" i="1"/>
  <c r="AP24" i="1"/>
  <c r="AQ24" i="1"/>
  <c r="AT24" i="1"/>
  <c r="AU24" i="1"/>
  <c r="AV24" i="1"/>
  <c r="AW24" i="1"/>
  <c r="AX24" i="1"/>
  <c r="AY24" i="1"/>
  <c r="AZ24" i="1"/>
  <c r="BA24" i="1"/>
  <c r="BB24" i="1"/>
  <c r="BD24" i="1"/>
  <c r="BE24" i="1"/>
  <c r="BF24" i="1"/>
  <c r="BG24" i="1"/>
  <c r="E25" i="1"/>
  <c r="M25" i="1"/>
  <c r="N25" i="1"/>
  <c r="Q25" i="1"/>
  <c r="S25" i="1"/>
  <c r="U25" i="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c r="W27" i="1"/>
  <c r="Y27" i="1"/>
  <c r="AN27" i="1"/>
  <c r="AO27" i="1"/>
  <c r="AP27" i="1"/>
  <c r="AQ27" i="1"/>
  <c r="AT27" i="1"/>
  <c r="AU27" i="1"/>
  <c r="AV27" i="1"/>
  <c r="AW27" i="1"/>
  <c r="AX27" i="1"/>
  <c r="AY27" i="1"/>
  <c r="AZ27" i="1"/>
  <c r="BA27" i="1"/>
  <c r="BB27" i="1"/>
  <c r="BD27" i="1"/>
  <c r="BE27" i="1"/>
  <c r="BF27" i="1"/>
  <c r="BG27" i="1"/>
  <c r="E28" i="1"/>
  <c r="M28" i="1"/>
  <c r="N28" i="1"/>
  <c r="Q28" i="1"/>
  <c r="S28" i="1"/>
  <c r="U28" i="1"/>
  <c r="W28" i="1"/>
  <c r="Y28" i="1"/>
  <c r="AN28" i="1"/>
  <c r="AO28" i="1"/>
  <c r="AP28" i="1"/>
  <c r="AQ28" i="1"/>
  <c r="AT28" i="1"/>
  <c r="AU28" i="1"/>
  <c r="AV28" i="1"/>
  <c r="AW28" i="1"/>
  <c r="AX28" i="1"/>
  <c r="AY28" i="1"/>
  <c r="AZ28" i="1"/>
  <c r="BA28" i="1"/>
  <c r="BB28" i="1"/>
  <c r="BD28" i="1"/>
  <c r="BE28" i="1"/>
  <c r="BF28" i="1"/>
  <c r="BG28" i="1"/>
  <c r="E29" i="1"/>
  <c r="M29" i="1"/>
  <c r="N29" i="1"/>
  <c r="Q29" i="1"/>
  <c r="S29" i="1"/>
  <c r="U29" i="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c r="W31" i="1"/>
  <c r="Y31" i="1"/>
  <c r="AN31" i="1"/>
  <c r="AO31" i="1"/>
  <c r="AP31" i="1"/>
  <c r="AQ31" i="1"/>
  <c r="AT31" i="1"/>
  <c r="AU31" i="1"/>
  <c r="AV31" i="1"/>
  <c r="AW31" i="1"/>
  <c r="AX31" i="1"/>
  <c r="AY31" i="1"/>
  <c r="AZ31" i="1"/>
  <c r="BA31" i="1"/>
  <c r="BB31" i="1"/>
  <c r="BD31" i="1"/>
  <c r="BE31" i="1"/>
  <c r="BF31" i="1"/>
  <c r="BG31" i="1"/>
  <c r="E32" i="1"/>
  <c r="M32" i="1"/>
  <c r="N32" i="1"/>
  <c r="Q32" i="1"/>
  <c r="S32" i="1"/>
  <c r="U32" i="1"/>
  <c r="W32" i="1"/>
  <c r="Y32" i="1"/>
  <c r="AN32" i="1"/>
  <c r="AO32" i="1"/>
  <c r="AP32" i="1"/>
  <c r="AQ32" i="1"/>
  <c r="AT32" i="1"/>
  <c r="AU32" i="1"/>
  <c r="AV32" i="1"/>
  <c r="AW32" i="1"/>
  <c r="AX32" i="1"/>
  <c r="AY32" i="1"/>
  <c r="AZ32" i="1"/>
  <c r="BA32" i="1"/>
  <c r="BB32" i="1"/>
  <c r="BD32" i="1"/>
  <c r="BE32" i="1"/>
  <c r="BF32" i="1"/>
  <c r="BG32" i="1"/>
  <c r="E33" i="1"/>
  <c r="M33" i="1"/>
  <c r="N33" i="1"/>
  <c r="Q33" i="1"/>
  <c r="S33" i="1"/>
  <c r="U33" i="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c r="W35" i="1"/>
  <c r="Y35" i="1"/>
  <c r="AN35" i="1"/>
  <c r="AO35" i="1"/>
  <c r="AP35" i="1"/>
  <c r="AQ35" i="1"/>
  <c r="AT35" i="1"/>
  <c r="AU35" i="1"/>
  <c r="AV35" i="1"/>
  <c r="AW35" i="1"/>
  <c r="AX35" i="1"/>
  <c r="AY35" i="1"/>
  <c r="AZ35" i="1"/>
  <c r="BA35" i="1"/>
  <c r="BB35" i="1"/>
  <c r="BD35" i="1"/>
  <c r="BE35" i="1"/>
  <c r="BF35" i="1"/>
  <c r="BG35" i="1"/>
  <c r="E36" i="1"/>
  <c r="M36" i="1"/>
  <c r="N36" i="1"/>
  <c r="Q36" i="1"/>
  <c r="S36" i="1"/>
  <c r="U36" i="1"/>
  <c r="W36" i="1"/>
  <c r="Y36" i="1"/>
  <c r="AN36" i="1"/>
  <c r="AO36" i="1"/>
  <c r="AP36" i="1"/>
  <c r="AQ36" i="1"/>
  <c r="AT36" i="1"/>
  <c r="AU36" i="1"/>
  <c r="AV36" i="1"/>
  <c r="AW36" i="1"/>
  <c r="AX36" i="1"/>
  <c r="AY36" i="1"/>
  <c r="AZ36" i="1"/>
  <c r="BA36" i="1"/>
  <c r="BB36" i="1"/>
  <c r="BD36" i="1"/>
  <c r="BE36" i="1"/>
  <c r="BF36" i="1"/>
  <c r="BG36" i="1"/>
  <c r="E37" i="1"/>
  <c r="M37" i="1"/>
  <c r="N37" i="1"/>
  <c r="Q37" i="1"/>
  <c r="S37" i="1"/>
  <c r="U37" i="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c r="W39" i="1"/>
  <c r="Y39" i="1"/>
  <c r="AN39" i="1"/>
  <c r="AO39" i="1"/>
  <c r="AP39" i="1"/>
  <c r="AQ39" i="1"/>
  <c r="AT39" i="1"/>
  <c r="AU39" i="1"/>
  <c r="AV39" i="1"/>
  <c r="AW39" i="1"/>
  <c r="AX39" i="1"/>
  <c r="AY39" i="1"/>
  <c r="AZ39" i="1"/>
  <c r="BA39" i="1"/>
  <c r="BB39" i="1"/>
  <c r="BD39" i="1"/>
  <c r="BE39" i="1"/>
  <c r="BF39" i="1"/>
  <c r="BG39" i="1"/>
  <c r="E40" i="1"/>
  <c r="M40" i="1"/>
  <c r="N40" i="1"/>
  <c r="Q40" i="1"/>
  <c r="S40" i="1"/>
  <c r="U40" i="1"/>
  <c r="W40" i="1"/>
  <c r="Y40" i="1"/>
  <c r="AN40" i="1"/>
  <c r="AO40" i="1"/>
  <c r="AP40" i="1"/>
  <c r="AQ40" i="1"/>
  <c r="AT40" i="1"/>
  <c r="AU40" i="1"/>
  <c r="AV40" i="1"/>
  <c r="AW40" i="1"/>
  <c r="AX40" i="1"/>
  <c r="AY40" i="1"/>
  <c r="AZ40" i="1"/>
  <c r="BA40" i="1"/>
  <c r="BB40" i="1"/>
  <c r="BD40" i="1"/>
  <c r="BE40" i="1"/>
  <c r="BF40" i="1"/>
  <c r="BG40" i="1"/>
  <c r="E41" i="1"/>
  <c r="M41" i="1"/>
  <c r="N41" i="1"/>
  <c r="Q41" i="1"/>
  <c r="S41" i="1"/>
  <c r="U41" i="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c r="W43" i="1"/>
  <c r="Y43" i="1"/>
  <c r="AN43" i="1"/>
  <c r="AO43" i="1"/>
  <c r="AP43" i="1"/>
  <c r="AQ43" i="1"/>
  <c r="AT43" i="1"/>
  <c r="AU43" i="1"/>
  <c r="AV43" i="1"/>
  <c r="AW43" i="1"/>
  <c r="AX43" i="1"/>
  <c r="AY43" i="1"/>
  <c r="AZ43" i="1"/>
  <c r="BA43" i="1"/>
  <c r="BB43" i="1"/>
  <c r="BD43" i="1"/>
  <c r="BE43" i="1"/>
  <c r="BF43" i="1"/>
  <c r="BG43" i="1"/>
  <c r="E44" i="1"/>
  <c r="M44" i="1"/>
  <c r="N44" i="1"/>
  <c r="Q44" i="1"/>
  <c r="S44" i="1"/>
  <c r="U44" i="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c r="W47" i="1"/>
  <c r="Y47" i="1"/>
  <c r="AN47" i="1"/>
  <c r="AO47" i="1"/>
  <c r="AP47" i="1"/>
  <c r="AQ47" i="1"/>
  <c r="AT47" i="1"/>
  <c r="AU47" i="1"/>
  <c r="AV47" i="1"/>
  <c r="AW47" i="1"/>
  <c r="AX47" i="1"/>
  <c r="AY47" i="1"/>
  <c r="AZ47" i="1"/>
  <c r="BA47" i="1"/>
  <c r="BB47" i="1"/>
  <c r="BD47" i="1"/>
  <c r="BE47" i="1"/>
  <c r="BF47" i="1"/>
  <c r="BG47" i="1"/>
  <c r="E48" i="1"/>
  <c r="M48" i="1"/>
  <c r="N48" i="1"/>
  <c r="Q48" i="1"/>
  <c r="S48" i="1"/>
  <c r="U48" i="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c r="W51" i="1"/>
  <c r="Y51" i="1"/>
  <c r="AN51" i="1"/>
  <c r="AO51" i="1"/>
  <c r="AP51" i="1"/>
  <c r="AQ51" i="1"/>
  <c r="AT51" i="1"/>
  <c r="AU51" i="1"/>
  <c r="AV51" i="1"/>
  <c r="AW51" i="1"/>
  <c r="AX51" i="1"/>
  <c r="AY51" i="1"/>
  <c r="AZ51" i="1"/>
  <c r="BA51" i="1"/>
  <c r="BB51" i="1"/>
  <c r="BD51" i="1"/>
  <c r="BE51" i="1"/>
  <c r="BF51" i="1"/>
  <c r="BG51" i="1"/>
  <c r="E52" i="1"/>
  <c r="M52" i="1"/>
  <c r="N52" i="1"/>
  <c r="Q52" i="1"/>
  <c r="S52" i="1"/>
  <c r="U52" i="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c r="W55" i="1"/>
  <c r="Y55" i="1"/>
  <c r="AN55" i="1"/>
  <c r="AO55" i="1"/>
  <c r="AP55" i="1"/>
  <c r="AQ55" i="1"/>
  <c r="AT55" i="1"/>
  <c r="AU55" i="1"/>
  <c r="AV55" i="1"/>
  <c r="AW55" i="1"/>
  <c r="AX55" i="1"/>
  <c r="AY55" i="1"/>
  <c r="AZ55" i="1"/>
  <c r="BA55" i="1"/>
  <c r="BB55" i="1"/>
  <c r="BD55" i="1"/>
  <c r="BE55" i="1"/>
  <c r="BF55" i="1"/>
  <c r="BG55" i="1"/>
  <c r="E56" i="1"/>
  <c r="M56" i="1"/>
  <c r="N56" i="1"/>
  <c r="Q56" i="1"/>
  <c r="S56" i="1"/>
  <c r="U56" i="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c r="W59" i="1"/>
  <c r="Y59" i="1"/>
  <c r="AN59" i="1"/>
  <c r="AO59" i="1"/>
  <c r="AP59" i="1"/>
  <c r="AQ59" i="1"/>
  <c r="AT59" i="1"/>
  <c r="AU59" i="1"/>
  <c r="AV59" i="1"/>
  <c r="AW59" i="1"/>
  <c r="AX59" i="1"/>
  <c r="AY59" i="1"/>
  <c r="AZ59" i="1"/>
  <c r="BA59" i="1"/>
  <c r="BB59" i="1"/>
  <c r="BD59" i="1"/>
  <c r="BE59" i="1"/>
  <c r="BF59" i="1"/>
  <c r="BG59" i="1"/>
  <c r="E60" i="1"/>
  <c r="M60" i="1"/>
  <c r="N60" i="1"/>
  <c r="Q60" i="1"/>
  <c r="S60" i="1"/>
  <c r="U60" i="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c r="W63" i="1"/>
  <c r="Y63" i="1"/>
  <c r="AN63" i="1"/>
  <c r="AO63" i="1"/>
  <c r="AP63" i="1"/>
  <c r="AQ63" i="1"/>
  <c r="AT63" i="1"/>
  <c r="AU63" i="1"/>
  <c r="AV63" i="1"/>
  <c r="AW63" i="1"/>
  <c r="AX63" i="1"/>
  <c r="AY63" i="1"/>
  <c r="AZ63" i="1"/>
  <c r="BA63" i="1"/>
  <c r="BB63" i="1"/>
  <c r="BD63" i="1"/>
  <c r="BE63" i="1"/>
  <c r="BF63" i="1"/>
  <c r="BG63" i="1"/>
  <c r="E64" i="1"/>
  <c r="M64" i="1"/>
  <c r="N64" i="1"/>
  <c r="Q64" i="1"/>
  <c r="S64" i="1"/>
  <c r="U64" i="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c r="W67" i="1"/>
  <c r="Y67" i="1"/>
  <c r="AN67" i="1"/>
  <c r="AO67" i="1"/>
  <c r="AP67" i="1"/>
  <c r="AQ67" i="1"/>
  <c r="AT67" i="1"/>
  <c r="AU67" i="1"/>
  <c r="AV67" i="1"/>
  <c r="AW67" i="1"/>
  <c r="AX67" i="1"/>
  <c r="AY67" i="1"/>
  <c r="AZ67" i="1"/>
  <c r="BA67" i="1"/>
  <c r="BB67" i="1"/>
  <c r="BD67" i="1"/>
  <c r="BE67" i="1"/>
  <c r="BF67" i="1"/>
  <c r="BG67" i="1"/>
  <c r="E68" i="1"/>
  <c r="M68" i="1"/>
  <c r="N68" i="1"/>
  <c r="Q68" i="1"/>
  <c r="S68" i="1"/>
  <c r="U68" i="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c r="W71" i="1"/>
  <c r="Y71" i="1"/>
  <c r="AN71" i="1"/>
  <c r="AO71" i="1"/>
  <c r="AP71" i="1"/>
  <c r="AQ71" i="1"/>
  <c r="AT71" i="1"/>
  <c r="AU71" i="1"/>
  <c r="AV71" i="1"/>
  <c r="AW71" i="1"/>
  <c r="AX71" i="1"/>
  <c r="AY71" i="1"/>
  <c r="AZ71" i="1"/>
  <c r="BA71" i="1"/>
  <c r="BB71" i="1"/>
  <c r="BD71" i="1"/>
  <c r="BE71" i="1"/>
  <c r="BF71" i="1"/>
  <c r="BG71" i="1"/>
  <c r="E72" i="1"/>
  <c r="M72" i="1"/>
  <c r="N72" i="1"/>
  <c r="Q72" i="1"/>
  <c r="S72" i="1"/>
  <c r="U72" i="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c r="W75" i="1"/>
  <c r="Y75" i="1"/>
  <c r="AN75" i="1"/>
  <c r="AO75" i="1"/>
  <c r="AP75" i="1"/>
  <c r="AQ75" i="1"/>
  <c r="AT75" i="1"/>
  <c r="AU75" i="1"/>
  <c r="AV75" i="1"/>
  <c r="AW75" i="1"/>
  <c r="AX75" i="1"/>
  <c r="AY75" i="1"/>
  <c r="AZ75" i="1"/>
  <c r="BA75" i="1"/>
  <c r="BB75" i="1"/>
  <c r="BD75" i="1"/>
  <c r="BE75" i="1"/>
  <c r="BF75" i="1"/>
  <c r="BG75" i="1"/>
  <c r="E76" i="1"/>
  <c r="M76" i="1"/>
  <c r="N76" i="1"/>
  <c r="Q76" i="1"/>
  <c r="S76" i="1"/>
  <c r="U76" i="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c r="W79" i="1"/>
  <c r="Y79" i="1"/>
  <c r="AN79" i="1"/>
  <c r="AO79" i="1"/>
  <c r="AP79" i="1"/>
  <c r="AQ79" i="1"/>
  <c r="AT79" i="1"/>
  <c r="AU79" i="1"/>
  <c r="AV79" i="1"/>
  <c r="AW79" i="1"/>
  <c r="AX79" i="1"/>
  <c r="AY79" i="1"/>
  <c r="AZ79" i="1"/>
  <c r="BA79" i="1"/>
  <c r="BB79" i="1"/>
  <c r="BD79" i="1"/>
  <c r="BE79" i="1"/>
  <c r="BF79" i="1"/>
  <c r="BG79" i="1"/>
  <c r="E80" i="1"/>
  <c r="M80" i="1"/>
  <c r="N80" i="1"/>
  <c r="Q80" i="1"/>
  <c r="S80" i="1"/>
  <c r="U80" i="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c r="W83" i="1"/>
  <c r="Y83" i="1"/>
  <c r="AN83" i="1"/>
  <c r="AO83" i="1"/>
  <c r="AP83" i="1"/>
  <c r="AQ83" i="1"/>
  <c r="AT83" i="1"/>
  <c r="AU83" i="1"/>
  <c r="AV83" i="1"/>
  <c r="AW83" i="1"/>
  <c r="AX83" i="1"/>
  <c r="AY83" i="1"/>
  <c r="AZ83" i="1"/>
  <c r="BA83" i="1"/>
  <c r="BB83" i="1"/>
  <c r="BD83" i="1"/>
  <c r="BE83" i="1"/>
  <c r="BF83" i="1"/>
  <c r="BG83" i="1"/>
  <c r="E84" i="1"/>
  <c r="M84" i="1"/>
  <c r="N84" i="1"/>
  <c r="Q84" i="1"/>
  <c r="S84" i="1"/>
  <c r="U84" i="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c r="W87" i="1"/>
  <c r="Y87" i="1"/>
  <c r="AN87" i="1"/>
  <c r="AO87" i="1"/>
  <c r="AP87" i="1"/>
  <c r="AQ87" i="1"/>
  <c r="AT87" i="1"/>
  <c r="AU87" i="1"/>
  <c r="AV87" i="1"/>
  <c r="AW87" i="1"/>
  <c r="AX87" i="1"/>
  <c r="AY87" i="1"/>
  <c r="AZ87" i="1"/>
  <c r="BA87" i="1"/>
  <c r="BB87" i="1"/>
  <c r="BD87" i="1"/>
  <c r="BE87" i="1"/>
  <c r="BF87" i="1"/>
  <c r="BG87" i="1"/>
  <c r="E88" i="1"/>
  <c r="M88" i="1"/>
  <c r="N88" i="1"/>
  <c r="Q88" i="1"/>
  <c r="S88" i="1"/>
  <c r="U88" i="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c r="W91" i="1"/>
  <c r="Y91" i="1"/>
  <c r="AN91" i="1"/>
  <c r="AO91" i="1"/>
  <c r="AP91" i="1"/>
  <c r="AQ91" i="1"/>
  <c r="AT91" i="1"/>
  <c r="AU91" i="1"/>
  <c r="AV91" i="1"/>
  <c r="AW91" i="1"/>
  <c r="AX91" i="1"/>
  <c r="AY91" i="1"/>
  <c r="AZ91" i="1"/>
  <c r="BA91" i="1"/>
  <c r="BB91" i="1"/>
  <c r="BD91" i="1"/>
  <c r="BE91" i="1"/>
  <c r="BF91" i="1"/>
  <c r="BG91" i="1"/>
  <c r="E92" i="1"/>
  <c r="M92" i="1"/>
  <c r="N92" i="1"/>
  <c r="Q92" i="1"/>
  <c r="S92" i="1"/>
  <c r="U92" i="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c r="W95" i="1"/>
  <c r="Y95" i="1"/>
  <c r="AN95" i="1"/>
  <c r="AO95" i="1"/>
  <c r="AP95" i="1"/>
  <c r="AQ95" i="1"/>
  <c r="AT95" i="1"/>
  <c r="AU95" i="1"/>
  <c r="AV95" i="1"/>
  <c r="AW95" i="1"/>
  <c r="AX95" i="1"/>
  <c r="AY95" i="1"/>
  <c r="AZ95" i="1"/>
  <c r="BA95" i="1"/>
  <c r="BB95" i="1"/>
  <c r="BD95" i="1"/>
  <c r="BE95" i="1"/>
  <c r="BF95" i="1"/>
  <c r="BG95" i="1"/>
  <c r="E96" i="1"/>
  <c r="M96" i="1"/>
  <c r="N96" i="1"/>
  <c r="Q96" i="1"/>
  <c r="S96" i="1"/>
  <c r="U96" i="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c r="W99" i="1"/>
  <c r="Y99" i="1"/>
  <c r="AN99" i="1"/>
  <c r="AO99" i="1"/>
  <c r="AP99" i="1"/>
  <c r="AQ99" i="1"/>
  <c r="AT99" i="1"/>
  <c r="AU99" i="1"/>
  <c r="AV99" i="1"/>
  <c r="AW99" i="1"/>
  <c r="AX99" i="1"/>
  <c r="AY99" i="1"/>
  <c r="AZ99" i="1"/>
  <c r="BA99" i="1"/>
  <c r="BB99" i="1"/>
  <c r="BD99" i="1"/>
  <c r="BE99" i="1"/>
  <c r="BF99" i="1"/>
  <c r="BG99" i="1"/>
  <c r="E100" i="1"/>
  <c r="M100" i="1"/>
  <c r="N100" i="1"/>
  <c r="Q100" i="1"/>
  <c r="S100" i="1"/>
  <c r="U100" i="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c r="W300" i="1"/>
  <c r="Y300" i="1"/>
  <c r="AN300" i="1"/>
  <c r="AO300" i="1"/>
  <c r="AP300" i="1"/>
  <c r="AQ300" i="1"/>
  <c r="AT300" i="1"/>
  <c r="AU300" i="1"/>
  <c r="AV300" i="1"/>
  <c r="AW300" i="1"/>
  <c r="AX300" i="1"/>
  <c r="AY300" i="1"/>
  <c r="AZ300" i="1"/>
  <c r="BA300" i="1"/>
  <c r="BB300" i="1"/>
  <c r="BD300" i="1"/>
  <c r="BE300" i="1"/>
  <c r="BF300" i="1"/>
  <c r="BG300" i="1"/>
  <c r="BQ10" i="3"/>
  <c r="BS10" i="3"/>
  <c r="BR10" i="3"/>
  <c r="BM10" i="3"/>
  <c r="BL10" i="3"/>
  <c r="BB10" i="3"/>
  <c r="BA10" i="3"/>
  <c r="BD10" i="3"/>
  <c r="BC10" i="3"/>
  <c r="BK10" i="3"/>
  <c r="BJ10" i="3"/>
  <c r="BI10" i="3"/>
  <c r="BH10" i="3"/>
  <c r="BO10" i="3"/>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AI2" i="3"/>
  <c r="BG10" i="2"/>
  <c r="BJ10" i="2"/>
  <c r="BI10" i="2"/>
  <c r="BC10" i="2"/>
  <c r="BB10" i="2"/>
  <c r="AR10" i="2"/>
  <c r="AQ10" i="2"/>
  <c r="AT10" i="2"/>
  <c r="AS2" i="2" s="1"/>
  <c r="AS10" i="2"/>
  <c r="BA10" i="2"/>
  <c r="AZ10" i="2"/>
  <c r="AY10" i="2"/>
  <c r="AX10" i="2"/>
  <c r="BE10" i="2"/>
  <c r="BD2" i="2" s="1"/>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AH2" i="2"/>
  <c r="AC2" i="2"/>
  <c r="AA2" i="2"/>
  <c r="X2" i="2"/>
  <c r="V2" i="2"/>
  <c r="BD10" i="1"/>
  <c r="BF10" i="1"/>
  <c r="BE10" i="1"/>
  <c r="AZ10" i="1"/>
  <c r="AY10" i="1"/>
  <c r="AO10" i="1"/>
  <c r="AN10" i="1"/>
  <c r="AQ10" i="1"/>
  <c r="AP10" i="1"/>
  <c r="AX10" i="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L2" i="1"/>
  <c r="BT10" i="3"/>
  <c r="R10" i="3"/>
  <c r="T10" i="3" s="1"/>
  <c r="M10" i="3"/>
  <c r="BL2" i="3"/>
  <c r="BG10" i="3"/>
  <c r="AW10" i="3"/>
  <c r="AJ10" i="3"/>
  <c r="AH10" i="3"/>
  <c r="AE10" i="3"/>
  <c r="AB10" i="3"/>
  <c r="Y10" i="3"/>
  <c r="W10" i="3"/>
  <c r="P10" i="3"/>
  <c r="O2" i="3" s="1"/>
  <c r="L10" i="3"/>
  <c r="D10" i="3"/>
  <c r="BK10" i="2"/>
  <c r="R10" i="2"/>
  <c r="T10" i="2" s="1"/>
  <c r="M10" i="2"/>
  <c r="AW10" i="2"/>
  <c r="AM10" i="2"/>
  <c r="AK10" i="2"/>
  <c r="AI10" i="2"/>
  <c r="AG10" i="2"/>
  <c r="AD10" i="2"/>
  <c r="AB10" i="2"/>
  <c r="Y10" i="2"/>
  <c r="W10" i="2"/>
  <c r="P10" i="2"/>
  <c r="L10" i="2"/>
  <c r="D10" i="2"/>
  <c r="BG10" i="1"/>
  <c r="S10" i="1"/>
  <c r="U10" i="1" s="1"/>
  <c r="N10" i="1"/>
  <c r="AT10" i="1"/>
  <c r="Y10" i="1"/>
  <c r="W10" i="1"/>
  <c r="V2" i="1" s="1"/>
  <c r="Q10" i="1"/>
  <c r="M10" i="1"/>
  <c r="E10" i="1"/>
  <c r="O5" i="3"/>
  <c r="O5" i="2"/>
  <c r="P5" i="1"/>
  <c r="BF2" i="3" l="1"/>
  <c r="BH2" i="3"/>
  <c r="BJ2" i="3"/>
  <c r="K2" i="3"/>
  <c r="V2" i="3"/>
  <c r="X2" i="3"/>
  <c r="C2" i="3"/>
  <c r="AV2" i="3"/>
  <c r="AX2" i="2"/>
  <c r="C2" i="2"/>
  <c r="AZ2" i="2"/>
  <c r="AQ2" i="2"/>
  <c r="AJ2" i="2"/>
  <c r="AL2" i="2"/>
  <c r="AV2" i="2"/>
  <c r="BA2" i="1"/>
  <c r="AU2" i="1"/>
  <c r="X2" i="1"/>
  <c r="AW2" i="1"/>
  <c r="AS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26DD65B-7F27-4893-A9E5-F8428CB3778F}">
      <text>
        <r>
          <rPr>
            <sz val="9"/>
            <color indexed="81"/>
            <rFont val="Tahoma"/>
            <family val="2"/>
          </rPr>
          <t>prompt</t>
        </r>
      </text>
    </comment>
    <comment ref="B3" authorId="0" shapeId="0" xr:uid="{D4171F60-386B-4821-BA20-9E565299E14D}">
      <text>
        <r>
          <rPr>
            <sz val="9"/>
            <color indexed="81"/>
            <rFont val="Tahoma"/>
            <family val="2"/>
          </rPr>
          <t>Every Custom Asset requires a uniqe identifier so that it is distinguishable from all other Assets</t>
        </r>
      </text>
    </comment>
    <comment ref="C3" authorId="0" shapeId="0" xr:uid="{39920FA8-F176-472D-9FEB-49BD4C4D9D10}">
      <text>
        <r>
          <rPr>
            <sz val="9"/>
            <color indexed="81"/>
            <rFont val="Tahoma"/>
            <family val="2"/>
          </rPr>
          <t>Name</t>
        </r>
      </text>
    </comment>
    <comment ref="D3" authorId="0" shapeId="0" xr:uid="{41DF5068-8924-4944-A9E5-F9D7752DEFC9}">
      <text>
        <r>
          <rPr>
            <sz val="9"/>
            <color indexed="81"/>
            <rFont val="Tahoma"/>
            <family val="2"/>
          </rPr>
          <t>The Road the item is on.</t>
        </r>
      </text>
    </comment>
    <comment ref="F3" authorId="0" shapeId="0" xr:uid="{E828C7C3-FE01-49F7-8041-28F989D9ACF0}">
      <text>
        <r>
          <rPr>
            <sz val="9"/>
            <color indexed="81"/>
            <rFont val="Tahoma"/>
            <family val="2"/>
          </rPr>
          <t>NZTM2000 Easting</t>
        </r>
      </text>
    </comment>
    <comment ref="G3" authorId="0" shapeId="0" xr:uid="{87418E05-7888-4564-80F6-9B1B9DC80CC8}">
      <text>
        <r>
          <rPr>
            <sz val="9"/>
            <color indexed="81"/>
            <rFont val="Tahoma"/>
            <family val="2"/>
          </rPr>
          <t>NZTM2000 Northing</t>
        </r>
      </text>
    </comment>
    <comment ref="H3" authorId="0" shapeId="0" xr:uid="{9E1DC837-D9E8-44FD-B2C7-A7D1C452E4B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72C01C9-9EED-4DE1-A500-C638764E5E3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C0596DED-33F9-4A67-A425-CE8AE5AFEB4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67370E2-FF61-4DB6-A582-806972F1206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5413A819-1611-48C5-A1D9-AAD307291E2D}">
      <text>
        <r>
          <rPr>
            <sz val="9"/>
            <color indexed="81"/>
            <rFont val="Tahoma"/>
            <family val="2"/>
          </rPr>
          <t>L=Left hand side, R=Right hand side, B=Both, C=Centre</t>
        </r>
      </text>
    </comment>
    <comment ref="N3" authorId="0" shapeId="0" xr:uid="{A7218AD6-0DC4-49AC-A222-A8CF91201CE5}">
      <text>
        <r>
          <rPr>
            <sz val="9"/>
            <color indexed="81"/>
            <rFont val="Tahoma"/>
            <family val="2"/>
          </rPr>
          <t>Length is calculated from the difference in the Start and End displacements</t>
        </r>
      </text>
    </comment>
    <comment ref="O3" authorId="0" shapeId="0" xr:uid="{6DF9767F-FE44-42A0-85FF-36B3C7CFDB4B}">
      <text>
        <r>
          <rPr>
            <sz val="9"/>
            <color indexed="81"/>
            <rFont val="Tahoma"/>
            <family val="2"/>
          </rPr>
          <t>Where the standard Length calculation does not accurately represent the real-world Length of an item, the user can specify the difference in m.</t>
        </r>
      </text>
    </comment>
    <comment ref="P3" authorId="0" shapeId="0" xr:uid="{385E8600-86D2-4055-B0E5-BE6062E0FF3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2D180F51-06D2-44B0-93FD-EF208C4C652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8F56F8B8-AAB6-418B-8981-F5F3CECA123C}">
      <text>
        <r>
          <rPr>
            <sz val="9"/>
            <color indexed="81"/>
            <rFont val="Tahoma"/>
            <family val="2"/>
          </rPr>
          <t>Standard Areas are the result of simple calculations of length x width</t>
        </r>
      </text>
    </comment>
    <comment ref="T3" authorId="0" shapeId="0" xr:uid="{6F6F65D5-326A-4E51-A458-293C713FDDE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F125F674-C8AF-465F-953B-13B7018CE67F}">
      <text>
        <r>
          <rPr>
            <sz val="9"/>
            <color indexed="81"/>
            <rFont val="Tahoma"/>
            <family val="2"/>
          </rPr>
          <t>Where a user has added an Area correction to the standard calculated Area, the two values are summed to give a Total Area.</t>
        </r>
      </text>
    </comment>
    <comment ref="V3" authorId="0" shapeId="0" xr:uid="{0B56F66C-5A09-4414-BD1B-916349FA9E90}">
      <text>
        <r>
          <rPr>
            <sz val="9"/>
            <color indexed="81"/>
            <rFont val="Tahoma"/>
            <family val="2"/>
          </rPr>
          <t>Type of boat ramp.</t>
        </r>
      </text>
    </comment>
    <comment ref="X3" authorId="0" shapeId="0" xr:uid="{A5DF5B7E-23E1-4CE4-AFDF-A0398A2F23D7}">
      <text>
        <r>
          <rPr>
            <sz val="9"/>
            <color indexed="81"/>
            <rFont val="Tahoma"/>
            <family val="2"/>
          </rPr>
          <t>Material used to build the boat ramp.</t>
        </r>
      </text>
    </comment>
    <comment ref="Z3" authorId="0" shapeId="0" xr:uid="{1DD8C806-4DD2-4139-8166-518F785C0075}">
      <text>
        <r>
          <rPr>
            <sz val="9"/>
            <color indexed="81"/>
            <rFont val="Tahoma"/>
            <family val="2"/>
          </rPr>
          <t>The number of lanes.</t>
        </r>
      </text>
    </comment>
    <comment ref="AA3" authorId="0" shapeId="0" xr:uid="{3DDF9DB9-E249-45F1-98BC-E8B26CF18759}">
      <text>
        <r>
          <rPr>
            <sz val="9"/>
            <color indexed="81"/>
            <rFont val="Tahoma"/>
            <family val="2"/>
          </rPr>
          <t>Is there any component to the boat ramp?</t>
        </r>
      </text>
    </comment>
    <comment ref="AB3" authorId="0" shapeId="0" xr:uid="{F43295F0-2C28-4E1C-B094-EE4C00D9525C}">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0E9B7F09-1D21-454F-B0E0-FC212F72D31E}">
      <text>
        <r>
          <rPr>
            <sz val="9"/>
            <color indexed="81"/>
            <rFont val="Tahoma"/>
            <family val="2"/>
          </rPr>
          <t>Boat Cleaning Grid</t>
        </r>
      </text>
    </comment>
    <comment ref="AD3" authorId="0" shapeId="0" xr:uid="{4BDDD89F-EA69-47BD-86F3-03C9731E5BBF}">
      <text>
        <r>
          <rPr>
            <sz val="9"/>
            <color indexed="81"/>
            <rFont val="Tahoma"/>
            <family val="2"/>
          </rPr>
          <t>A dredged approach channel to a boat ramp.</t>
        </r>
      </text>
    </comment>
    <comment ref="AE3" authorId="0" shapeId="0" xr:uid="{4A2865E3-AEB9-41B0-ABBD-E043AA96D321}">
      <text>
        <r>
          <rPr>
            <sz val="9"/>
            <color indexed="81"/>
            <rFont val="Tahoma"/>
            <family val="2"/>
          </rPr>
          <t>Pontoon guidance structures alongside a boat ramp.</t>
        </r>
      </text>
    </comment>
    <comment ref="AF3" authorId="0" shapeId="0" xr:uid="{AC853230-E837-4D40-962C-90DFD2F03459}">
      <text>
        <r>
          <rPr>
            <sz val="9"/>
            <color indexed="81"/>
            <rFont val="Tahoma"/>
            <family val="2"/>
          </rPr>
          <t>Boat Lift</t>
        </r>
      </text>
    </comment>
    <comment ref="AG3" authorId="0" shapeId="0" xr:uid="{65CDEA1E-4AC7-4F80-B7A3-D3EA1A86A8A6}">
      <text>
        <r>
          <rPr>
            <sz val="9"/>
            <color indexed="81"/>
            <rFont val="Tahoma"/>
            <family val="2"/>
          </rPr>
          <t>A wood piled access structure providing access to vessels along the edge of the boat ramp.</t>
        </r>
      </text>
    </comment>
    <comment ref="AH3" authorId="0" shapeId="0" xr:uid="{A46E3A9C-9B72-488E-BA7E-165072BB8A3E}">
      <text>
        <r>
          <rPr>
            <sz val="9"/>
            <color indexed="81"/>
            <rFont val="Tahoma"/>
            <family val="2"/>
          </rPr>
          <t>Steps</t>
        </r>
      </text>
    </comment>
    <comment ref="AI3" authorId="0" shapeId="0" xr:uid="{5130C595-E0D2-4BA2-9BBD-65A1FEF6B3B6}">
      <text>
        <r>
          <rPr>
            <sz val="9"/>
            <color indexed="81"/>
            <rFont val="Tahoma"/>
            <family val="2"/>
          </rPr>
          <t>The number of steps.</t>
        </r>
      </text>
    </comment>
    <comment ref="AJ3" authorId="0" shapeId="0" xr:uid="{C359F616-5414-4C91-83AF-A145A38CCACC}">
      <text>
        <r>
          <rPr>
            <sz val="9"/>
            <color indexed="81"/>
            <rFont val="Tahoma"/>
            <family val="2"/>
          </rPr>
          <t>Pedestrian Handrail</t>
        </r>
      </text>
    </comment>
    <comment ref="AK3" authorId="0" shapeId="0" xr:uid="{80885498-1A75-44B5-BAA2-928327C38E1D}">
      <text>
        <r>
          <rPr>
            <sz val="9"/>
            <color indexed="81"/>
            <rFont val="Tahoma"/>
            <family val="2"/>
          </rPr>
          <t>Winch</t>
        </r>
      </text>
    </comment>
    <comment ref="AL3" authorId="0" shapeId="0" xr:uid="{E217540D-D495-4EC4-9B06-8A3D3273DD2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B6D94959-08F6-4792-AF61-72D9EF2D779C}">
      <text>
        <r>
          <rPr>
            <sz val="9"/>
            <color indexed="81"/>
            <rFont val="Tahoma"/>
            <family val="2"/>
          </rPr>
          <t>Expected life of asset at the time of design</t>
        </r>
      </text>
    </comment>
    <comment ref="AN3" authorId="0" shapeId="0" xr:uid="{FAD10DB5-2D9B-49DC-9E96-A2320E709E58}">
      <text>
        <r>
          <rPr>
            <sz val="9"/>
            <color indexed="81"/>
            <rFont val="Tahoma"/>
            <family val="2"/>
          </rPr>
          <t>Has this asset been replaced? Does is replace another? Or neither.</t>
        </r>
      </text>
    </comment>
    <comment ref="AP3" authorId="0" shapeId="0" xr:uid="{37EFA02A-F736-47FE-A435-A7FB56FE8198}">
      <text>
        <r>
          <rPr>
            <sz val="9"/>
            <color indexed="81"/>
            <rFont val="Tahoma"/>
            <family val="2"/>
          </rPr>
          <t>Lifecycle status of the asset</t>
        </r>
      </text>
    </comment>
    <comment ref="AR3" authorId="0" shapeId="0" xr:uid="{82DA20E1-E6CF-4277-A65F-F57B44CF84BB}">
      <text>
        <r>
          <rPr>
            <sz val="9"/>
            <color indexed="81"/>
            <rFont val="Tahoma"/>
            <family val="2"/>
          </rPr>
          <t>Removal Date specifies the date when an Asset/Component was removed. They are used for statistical, financial and warranty reporting purposes.</t>
        </r>
      </text>
    </comment>
    <comment ref="AS3" authorId="0" shapeId="0" xr:uid="{15174455-4959-4B89-90A0-799A95A1AA7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322620F5-7562-4D3F-B244-28DA30D979B0}">
      <text>
        <r>
          <rPr>
            <sz val="9"/>
            <color indexed="81"/>
            <rFont val="Tahoma"/>
            <family val="2"/>
          </rPr>
          <t>The entity that owns the asset</t>
        </r>
      </text>
    </comment>
    <comment ref="AW3" authorId="0" shapeId="0" xr:uid="{B950427E-2CEF-4D8C-A820-4B0C6F7D21D0}">
      <text>
        <r>
          <rPr>
            <sz val="9"/>
            <color indexed="81"/>
            <rFont val="Tahoma"/>
            <family val="2"/>
          </rPr>
          <t>The entity that manages the asset, on behalf of the owner</t>
        </r>
      </text>
    </comment>
    <comment ref="AY3" authorId="0" shapeId="0" xr:uid="{BE9CBDDF-E2D2-4F93-BE6A-4841530C32AA}">
      <text>
        <r>
          <rPr>
            <sz val="9"/>
            <color indexed="81"/>
            <rFont val="Tahoma"/>
            <family val="2"/>
          </rPr>
          <t>What department or group within the road controlling authority owns the asset? E.g. Parks and Recreation, Property, Housing.</t>
        </r>
      </text>
    </comment>
    <comment ref="BA3" authorId="0" shapeId="0" xr:uid="{96743E11-D7B7-4A6B-B24E-FEED6CDD0681}">
      <text>
        <r>
          <rPr>
            <sz val="9"/>
            <color indexed="81"/>
            <rFont val="Tahoma"/>
            <family val="2"/>
          </rPr>
          <t>A combination of activity class and work category</t>
        </r>
      </text>
    </comment>
    <comment ref="BC3" authorId="0" shapeId="0" xr:uid="{E8628499-1778-4915-81E7-F3E20651363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BBAEB20B-4AEB-48AD-955C-84F6B38D98B7}">
      <text>
        <r>
          <rPr>
            <sz val="9"/>
            <color indexed="81"/>
            <rFont val="Tahoma"/>
            <family val="2"/>
          </rPr>
          <t>Is the maintenance of this asset at least partly funded by the National Land Transport Programme (NLTP) administered by Waka Kotahi?</t>
        </r>
      </text>
    </comment>
    <comment ref="BE3" authorId="0" shapeId="0" xr:uid="{9C5F805E-FEE4-4571-8C60-3898E5BE45C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255FC8CD-625D-49F6-9E54-96E1769742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6A820C8A-D99B-4C04-9583-94D727D765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73BDE627-0294-4B5A-A59E-9D4424316B0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33FB35C-D659-4E4C-97F6-D0F5E42A115F}">
      <text>
        <r>
          <rPr>
            <sz val="9"/>
            <color indexed="81"/>
            <rFont val="Tahoma"/>
            <family val="2"/>
          </rPr>
          <t>prompt</t>
        </r>
      </text>
    </comment>
    <comment ref="B3" authorId="0" shapeId="0" xr:uid="{1676FC2C-00EE-4ECF-BAA2-DAD933FAF165}">
      <text>
        <r>
          <rPr>
            <sz val="9"/>
            <color indexed="81"/>
            <rFont val="Tahoma"/>
            <family val="2"/>
          </rPr>
          <t>Every Custom Asset requires a uniqe identifier so that it is distinguishable from all other Assets</t>
        </r>
      </text>
    </comment>
    <comment ref="C3" authorId="0" shapeId="0" xr:uid="{0067870F-4807-45F2-B239-841C1E55C420}">
      <text>
        <r>
          <rPr>
            <sz val="9"/>
            <color indexed="81"/>
            <rFont val="Tahoma"/>
            <family val="2"/>
          </rPr>
          <t>The Road the item is on.</t>
        </r>
      </text>
    </comment>
    <comment ref="E3" authorId="0" shapeId="0" xr:uid="{B0340737-5B98-4B16-B1F9-1F34CEC6DBC7}">
      <text>
        <r>
          <rPr>
            <sz val="9"/>
            <color indexed="81"/>
            <rFont val="Tahoma"/>
            <family val="2"/>
          </rPr>
          <t>NZTM2000 Easting</t>
        </r>
      </text>
    </comment>
    <comment ref="F3" authorId="0" shapeId="0" xr:uid="{74C3ABE6-13BE-4BA9-83F0-479853DDB23F}">
      <text>
        <r>
          <rPr>
            <sz val="9"/>
            <color indexed="81"/>
            <rFont val="Tahoma"/>
            <family val="2"/>
          </rPr>
          <t>NZTM2000 Northing</t>
        </r>
      </text>
    </comment>
    <comment ref="G3" authorId="0" shapeId="0" xr:uid="{78E08346-F51B-427F-B1FE-A8E1C239BDF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DC507FA-532F-482A-B55F-CE8EA05CB4F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3127372-BDA5-4301-9C93-1327C52C8DE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FA6B94C-4AB1-4B42-8AC8-F928094E1C6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81C80F9-D517-4AA4-824D-4DEB9C5B9723}">
      <text>
        <r>
          <rPr>
            <sz val="9"/>
            <color indexed="81"/>
            <rFont val="Tahoma"/>
            <family val="2"/>
          </rPr>
          <t>L=Left hand side, R=Right hand side, B=Both, C=Centre</t>
        </r>
      </text>
    </comment>
    <comment ref="M3" authorId="0" shapeId="0" xr:uid="{52805D40-342F-4633-BEA1-EF00364A3F80}">
      <text>
        <r>
          <rPr>
            <sz val="9"/>
            <color indexed="81"/>
            <rFont val="Tahoma"/>
            <family val="2"/>
          </rPr>
          <t>Length is calculated from the difference in the Start and End displacements</t>
        </r>
      </text>
    </comment>
    <comment ref="N3" authorId="0" shapeId="0" xr:uid="{9B1DE722-2594-4360-A694-09FD7C4E9F66}">
      <text>
        <r>
          <rPr>
            <sz val="9"/>
            <color indexed="81"/>
            <rFont val="Tahoma"/>
            <family val="2"/>
          </rPr>
          <t>Where the standard Length calculation does not accurately represent the real-world Length of an item, the user can specify the difference in m.</t>
        </r>
      </text>
    </comment>
    <comment ref="O3" authorId="0" shapeId="0" xr:uid="{771CC3FF-5B3A-4539-A30A-FC98E75236B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135E2679-600E-4C96-8D97-E16B226A352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42A12132-8A9E-4BE3-B3E5-554A2258107E}">
      <text>
        <r>
          <rPr>
            <sz val="9"/>
            <color indexed="81"/>
            <rFont val="Tahoma"/>
            <family val="2"/>
          </rPr>
          <t>Standard Areas are the result of simple calculations of length x width</t>
        </r>
      </text>
    </comment>
    <comment ref="S3" authorId="0" shapeId="0" xr:uid="{C3E30ACB-FAAE-48E2-BD45-60F5E4737CA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61D5E15-ECC9-4204-81E3-2130FFA895D8}">
      <text>
        <r>
          <rPr>
            <sz val="9"/>
            <color indexed="81"/>
            <rFont val="Tahoma"/>
            <family val="2"/>
          </rPr>
          <t>Where a user has added an Area correction to the standard calculated Area, the two values are summed to give a Total Area.</t>
        </r>
      </text>
    </comment>
    <comment ref="U3" authorId="0" shapeId="0" xr:uid="{E8CE15B6-D189-4B0F-AE4B-B0AB47D7FB61}">
      <text>
        <r>
          <rPr>
            <sz val="9"/>
            <color indexed="81"/>
            <rFont val="Tahoma"/>
            <family val="2"/>
          </rPr>
          <t>Max height of the structure from the ground.</t>
        </r>
      </text>
    </comment>
    <comment ref="V3" authorId="0" shapeId="0" xr:uid="{4672F84D-5163-42BB-AE4B-52EF48542B18}">
      <text>
        <r>
          <rPr>
            <sz val="9"/>
            <color indexed="81"/>
            <rFont val="Tahoma"/>
            <family val="2"/>
          </rPr>
          <t>The type of structure.</t>
        </r>
      </text>
    </comment>
    <comment ref="X3" authorId="0" shapeId="0" xr:uid="{FFB98AB2-C649-48A1-AFA0-A79DB927E528}">
      <text>
        <r>
          <rPr>
            <sz val="9"/>
            <color indexed="81"/>
            <rFont val="Tahoma"/>
            <family val="2"/>
          </rPr>
          <t>The type of the selected structure.</t>
        </r>
      </text>
    </comment>
    <comment ref="Z3" authorId="0" shapeId="0" xr:uid="{2BD954BF-4093-4754-A100-D68699F79888}">
      <text>
        <r>
          <rPr>
            <sz val="9"/>
            <color indexed="81"/>
            <rFont val="Tahoma"/>
            <family val="2"/>
          </rPr>
          <t>Mechanically Stabilised Earth structure used in the structure?</t>
        </r>
      </text>
    </comment>
    <comment ref="AA3" authorId="0" shapeId="0" xr:uid="{2855DC4A-D46B-4F49-BB0A-F9FD74AB48FB}">
      <text>
        <r>
          <rPr>
            <sz val="9"/>
            <color indexed="81"/>
            <rFont val="Tahoma"/>
            <family val="2"/>
          </rPr>
          <t>MSE material used on the structure.</t>
        </r>
      </text>
    </comment>
    <comment ref="AC3" authorId="0" shapeId="0" xr:uid="{A6B2247E-3E75-4399-8492-BA147217D4E8}">
      <text>
        <r>
          <rPr>
            <sz val="9"/>
            <color indexed="81"/>
            <rFont val="Tahoma"/>
            <family val="2"/>
          </rPr>
          <t>The material used to build the structure.</t>
        </r>
      </text>
    </comment>
    <comment ref="AE3" authorId="0" shapeId="0" xr:uid="{8524FC9D-3FC9-4A7F-A18B-1E8640D8B315}">
      <text>
        <r>
          <rPr>
            <sz val="9"/>
            <color indexed="81"/>
            <rFont val="Tahoma"/>
            <family val="2"/>
          </rPr>
          <t>Does the structure have a backfill?</t>
        </r>
      </text>
    </comment>
    <comment ref="AF3" authorId="0" shapeId="0" xr:uid="{96A38F05-731A-4A2B-970D-869FBCC23E09}">
      <text>
        <r>
          <rPr>
            <sz val="9"/>
            <color indexed="81"/>
            <rFont val="Tahoma"/>
            <family val="2"/>
          </rPr>
          <t>The type of backfill.</t>
        </r>
      </text>
    </comment>
    <comment ref="AH3" authorId="0" shapeId="0" xr:uid="{1882840D-0008-459A-A96F-C713B0BD69F6}">
      <text>
        <r>
          <rPr>
            <sz val="9"/>
            <color indexed="81"/>
            <rFont val="Tahoma"/>
            <family val="2"/>
          </rPr>
          <t>The primary use of the land above the wall. Consider risk/maintenance frequency to determine the primary use of the land.</t>
        </r>
      </text>
    </comment>
    <comment ref="AJ3" authorId="0" shapeId="0" xr:uid="{00E34842-1952-484B-85DC-BC38F786EF9F}">
      <text>
        <r>
          <rPr>
            <sz val="9"/>
            <color indexed="81"/>
            <rFont val="Tahoma"/>
            <family val="2"/>
          </rPr>
          <t>The primary use of the land below the wall. Consider risk/maintenance frequency to determine the primary use of the land.</t>
        </r>
      </text>
    </comment>
    <comment ref="AL3" authorId="0" shapeId="0" xr:uid="{D2160050-3C9E-45C8-8CB0-81B83ABDB6E5}">
      <text>
        <r>
          <rPr>
            <sz val="9"/>
            <color indexed="81"/>
            <rFont val="Tahoma"/>
            <family val="2"/>
          </rPr>
          <t>Method used to access the asset.</t>
        </r>
      </text>
    </comment>
    <comment ref="AN3" authorId="0" shapeId="0" xr:uid="{8EB862F7-3387-4EFC-8560-14050043CCC3}">
      <text>
        <r>
          <rPr>
            <sz val="9"/>
            <color indexed="81"/>
            <rFont val="Tahoma"/>
            <family val="2"/>
          </rPr>
          <t>Any additional notes related to accessing the asset.</t>
        </r>
      </text>
    </comment>
    <comment ref="AO3" authorId="0" shapeId="0" xr:uid="{BAF277A9-B537-47DA-8C9C-63CCBDAF1B1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ADEAA5DF-12D6-4E8D-9E72-E6DD67E14D57}">
      <text>
        <r>
          <rPr>
            <sz val="9"/>
            <color indexed="81"/>
            <rFont val="Tahoma"/>
            <family val="2"/>
          </rPr>
          <t>Expected life of asset at the time of design</t>
        </r>
      </text>
    </comment>
    <comment ref="AQ3" authorId="0" shapeId="0" xr:uid="{347651F2-3CA1-4B1F-9D1C-35F0E437A416}">
      <text>
        <r>
          <rPr>
            <sz val="9"/>
            <color indexed="81"/>
            <rFont val="Tahoma"/>
            <family val="2"/>
          </rPr>
          <t>Has this asset been replaced? Does is replace another? Or neither.</t>
        </r>
      </text>
    </comment>
    <comment ref="AS3" authorId="0" shapeId="0" xr:uid="{DF60C2AC-FFA2-44EC-823B-1352E1EDAB95}">
      <text>
        <r>
          <rPr>
            <sz val="9"/>
            <color indexed="81"/>
            <rFont val="Tahoma"/>
            <family val="2"/>
          </rPr>
          <t>Lifecycle status of the asset</t>
        </r>
      </text>
    </comment>
    <comment ref="AU3" authorId="0" shapeId="0" xr:uid="{051922F8-8D81-4BA9-9271-FC83510CCBBF}">
      <text>
        <r>
          <rPr>
            <sz val="9"/>
            <color indexed="81"/>
            <rFont val="Tahoma"/>
            <family val="2"/>
          </rPr>
          <t>Removal Date specifies the date when an Asset/Component was removed. They are used for statistical, financial and warranty reporting purposes.</t>
        </r>
      </text>
    </comment>
    <comment ref="AV3" authorId="0" shapeId="0" xr:uid="{2467925B-CE1B-49D7-8A58-52872A476C3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93D17C60-23D2-4A29-AB1F-2B52F9AA5993}">
      <text>
        <r>
          <rPr>
            <sz val="9"/>
            <color indexed="81"/>
            <rFont val="Tahoma"/>
            <family val="2"/>
          </rPr>
          <t>The entity that owns the asset</t>
        </r>
      </text>
    </comment>
    <comment ref="AZ3" authorId="0" shapeId="0" xr:uid="{62F40273-9581-47D2-8074-E21D83D8523E}">
      <text>
        <r>
          <rPr>
            <sz val="9"/>
            <color indexed="81"/>
            <rFont val="Tahoma"/>
            <family val="2"/>
          </rPr>
          <t>The entity that manages the asset, on behalf of the owner</t>
        </r>
      </text>
    </comment>
    <comment ref="BB3" authorId="0" shapeId="0" xr:uid="{E43E662B-6EDE-431A-B140-234108E167F9}">
      <text>
        <r>
          <rPr>
            <sz val="9"/>
            <color indexed="81"/>
            <rFont val="Tahoma"/>
            <family val="2"/>
          </rPr>
          <t>What department or group within the road controlling authority owns the asset? E.g. Parks and Recreation, Property, Housing.</t>
        </r>
      </text>
    </comment>
    <comment ref="BD3" authorId="0" shapeId="0" xr:uid="{3A45F0E4-4E9E-4889-87AE-213D1E5AFEDB}">
      <text>
        <r>
          <rPr>
            <sz val="9"/>
            <color indexed="81"/>
            <rFont val="Tahoma"/>
            <family val="2"/>
          </rPr>
          <t>A combination of activity class and work category</t>
        </r>
      </text>
    </comment>
    <comment ref="BF3" authorId="0" shapeId="0" xr:uid="{6089DD7E-70E1-44F6-9A96-BCCC639936A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B482A29E-F7BF-408D-AA6E-A54BC7CC8190}">
      <text>
        <r>
          <rPr>
            <sz val="9"/>
            <color indexed="81"/>
            <rFont val="Tahoma"/>
            <family val="2"/>
          </rPr>
          <t>Is the maintenance of this asset at least partly funded by the National Land Transport Programme (NLTP) administered by Waka Kotahi?</t>
        </r>
      </text>
    </comment>
    <comment ref="BH3" authorId="0" shapeId="0" xr:uid="{8D4F81B5-6F64-4B0E-AE06-B5DB4C249837}">
      <text>
        <r>
          <rPr>
            <sz val="9"/>
            <color indexed="81"/>
            <rFont val="Tahoma"/>
            <family val="2"/>
          </rPr>
          <t>Does the structure require a Structural Inspection by an Engineer (eg S6)?</t>
        </r>
      </text>
    </comment>
    <comment ref="BI3" authorId="0" shapeId="0" xr:uid="{A2362423-B2D8-47C2-9DF5-EE65F29B534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4769B64E-51B1-4AB7-83EC-B488A7BAF04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E67D2149-A92D-4740-A602-6B865FEEF9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50A32B87-5CA1-4822-B961-5737EE471B3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D181554-D45C-4756-AA91-64672EA09275}">
      <text>
        <r>
          <rPr>
            <sz val="9"/>
            <color indexed="81"/>
            <rFont val="Tahoma"/>
            <family val="2"/>
          </rPr>
          <t>prompt</t>
        </r>
      </text>
    </comment>
    <comment ref="B3" authorId="0" shapeId="0" xr:uid="{8674A69A-25EA-4446-89E6-B8DE47948456}">
      <text>
        <r>
          <rPr>
            <sz val="9"/>
            <color indexed="81"/>
            <rFont val="Tahoma"/>
            <family val="2"/>
          </rPr>
          <t>Every Custom Asset requires a uniqe identifier so that it is distinguishable from all other Assets</t>
        </r>
      </text>
    </comment>
    <comment ref="C3" authorId="0" shapeId="0" xr:uid="{41DAB090-3338-402D-9DB9-7AA533B1F509}">
      <text>
        <r>
          <rPr>
            <sz val="9"/>
            <color indexed="81"/>
            <rFont val="Tahoma"/>
            <family val="2"/>
          </rPr>
          <t>The Road the item is on.</t>
        </r>
      </text>
    </comment>
    <comment ref="E3" authorId="0" shapeId="0" xr:uid="{5B9A0157-CED3-4B9B-B52B-A498397AE442}">
      <text>
        <r>
          <rPr>
            <sz val="9"/>
            <color indexed="81"/>
            <rFont val="Tahoma"/>
            <family val="2"/>
          </rPr>
          <t>NZTM2000 Easting</t>
        </r>
      </text>
    </comment>
    <comment ref="F3" authorId="0" shapeId="0" xr:uid="{6FC46245-0C5D-4B16-BC3F-14F5C2FAC246}">
      <text>
        <r>
          <rPr>
            <sz val="9"/>
            <color indexed="81"/>
            <rFont val="Tahoma"/>
            <family val="2"/>
          </rPr>
          <t>NZTM2000 Northing</t>
        </r>
      </text>
    </comment>
    <comment ref="G3" authorId="0" shapeId="0" xr:uid="{BAC91910-0253-4C6D-B7C2-2F8031B85E0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50F58EB-309C-48CA-841E-A8A30B36CB0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90AD811-DB51-40C4-A990-3BE9EB7F5BC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F9E5295-6046-4E2D-BED5-8665ADBD9EA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14CEA25-F24C-40A1-959B-A33E8086DAA8}">
      <text>
        <r>
          <rPr>
            <sz val="9"/>
            <color indexed="81"/>
            <rFont val="Tahoma"/>
            <family val="2"/>
          </rPr>
          <t>L=Left hand side, R=Right hand side, B=Both, C=Centre</t>
        </r>
      </text>
    </comment>
    <comment ref="M3" authorId="0" shapeId="0" xr:uid="{E62EE2AB-6BB1-42FD-97F5-B6771907EE62}">
      <text>
        <r>
          <rPr>
            <sz val="9"/>
            <color indexed="81"/>
            <rFont val="Tahoma"/>
            <family val="2"/>
          </rPr>
          <t>Length is calculated from the difference in the Start and End displacements</t>
        </r>
      </text>
    </comment>
    <comment ref="N3" authorId="0" shapeId="0" xr:uid="{4A90DD99-1F22-4568-862F-4570898E40E8}">
      <text>
        <r>
          <rPr>
            <sz val="9"/>
            <color indexed="81"/>
            <rFont val="Tahoma"/>
            <family val="2"/>
          </rPr>
          <t>Where the standard Length calculation does not accurately represent the real-world Length of an item, the user can specify the difference in m.</t>
        </r>
      </text>
    </comment>
    <comment ref="O3" authorId="0" shapeId="0" xr:uid="{C357D296-6B86-4BA0-B7D1-1067CADA743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7194F884-631A-46E6-9BF2-A5A0E41700E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FF32811E-1378-47DB-9CD4-A86AACE3BEE7}">
      <text>
        <r>
          <rPr>
            <sz val="9"/>
            <color indexed="81"/>
            <rFont val="Tahoma"/>
            <family val="2"/>
          </rPr>
          <t>Standard Areas are the result of simple calculations of length x width</t>
        </r>
      </text>
    </comment>
    <comment ref="S3" authorId="0" shapeId="0" xr:uid="{D1A2B075-821E-43C9-91BC-9FDFEEF04FE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B6C132D8-9453-49AB-A3A4-3C1807D473AA}">
      <text>
        <r>
          <rPr>
            <sz val="9"/>
            <color indexed="81"/>
            <rFont val="Tahoma"/>
            <family val="2"/>
          </rPr>
          <t>Where a user has added an Area correction to the standard calculated Area, the two values are summed to give a Total Area.</t>
        </r>
      </text>
    </comment>
    <comment ref="U3" authorId="0" shapeId="0" xr:uid="{AD5A1F06-8AB6-44CE-927D-BCC50E458557}">
      <text>
        <r>
          <rPr>
            <sz val="9"/>
            <color indexed="81"/>
            <rFont val="Tahoma"/>
            <family val="2"/>
          </rPr>
          <t>Max height of the structure from the ground.</t>
        </r>
      </text>
    </comment>
    <comment ref="V3" authorId="0" shapeId="0" xr:uid="{F4B9066C-FF55-4042-9B68-283CB38FED73}">
      <text>
        <r>
          <rPr>
            <sz val="9"/>
            <color indexed="81"/>
            <rFont val="Tahoma"/>
            <family val="2"/>
          </rPr>
          <t>Which waterfront structure it is.</t>
        </r>
      </text>
    </comment>
    <comment ref="X3" authorId="0" shapeId="0" xr:uid="{45102CF1-FB2C-4E88-A2D2-4145AF6AF95D}">
      <text>
        <r>
          <rPr>
            <sz val="9"/>
            <color indexed="81"/>
            <rFont val="Tahoma"/>
            <family val="2"/>
          </rPr>
          <t>The type of structure.</t>
        </r>
      </text>
    </comment>
    <comment ref="Z3" authorId="0" shapeId="0" xr:uid="{66D75BED-6ED3-465B-8DB2-68AC43E377D8}">
      <text>
        <r>
          <rPr>
            <sz val="9"/>
            <color indexed="81"/>
            <rFont val="Tahoma"/>
            <family val="2"/>
          </rPr>
          <t>Is there a Pile?</t>
        </r>
      </text>
    </comment>
    <comment ref="AA3" authorId="0" shapeId="0" xr:uid="{CA281D92-811A-40CB-BADE-D62B11CA2146}">
      <text>
        <r>
          <rPr>
            <sz val="9"/>
            <color indexed="81"/>
            <rFont val="Tahoma"/>
            <family val="2"/>
          </rPr>
          <t>Material used to build the pile or post of the structure.</t>
        </r>
      </text>
    </comment>
    <comment ref="AC3" authorId="0" shapeId="0" xr:uid="{0F18FCC4-3637-469E-A6F5-98C93BDD8601}">
      <text>
        <r>
          <rPr>
            <sz val="9"/>
            <color indexed="81"/>
            <rFont val="Tahoma"/>
            <family val="2"/>
          </rPr>
          <t>Is there any Panel?</t>
        </r>
      </text>
    </comment>
    <comment ref="AD3" authorId="0" shapeId="0" xr:uid="{F11F70AA-BBE3-4D6F-941D-D7B83368F41F}">
      <text>
        <r>
          <rPr>
            <sz val="9"/>
            <color indexed="81"/>
            <rFont val="Tahoma"/>
            <family val="2"/>
          </rPr>
          <t>Panel Material</t>
        </r>
      </text>
    </comment>
    <comment ref="AF3" authorId="0" shapeId="0" xr:uid="{221009F0-EBF8-4C9E-B7CF-F87F3A14E024}">
      <text>
        <r>
          <rPr>
            <sz val="9"/>
            <color indexed="81"/>
            <rFont val="Tahoma"/>
            <family val="2"/>
          </rPr>
          <t>Mechanically Stabilised Earth (MSE) structure used in the structure?</t>
        </r>
      </text>
    </comment>
    <comment ref="AG3" authorId="0" shapeId="0" xr:uid="{AFB25A2A-2E42-4575-8D54-328129A0D1E4}">
      <text>
        <r>
          <rPr>
            <sz val="9"/>
            <color indexed="81"/>
            <rFont val="Tahoma"/>
            <family val="2"/>
          </rPr>
          <t>MSE material used on the structure.</t>
        </r>
      </text>
    </comment>
    <comment ref="AI3" authorId="0" shapeId="0" xr:uid="{27854C29-6BAD-425F-8FE5-0DA09F64F92A}">
      <text>
        <r>
          <rPr>
            <sz val="9"/>
            <color indexed="81"/>
            <rFont val="Tahoma"/>
            <family val="2"/>
          </rPr>
          <t>Structure Material</t>
        </r>
      </text>
    </comment>
    <comment ref="AK3" authorId="0" shapeId="0" xr:uid="{76824ACA-3A75-4602-9D54-4E62278E70C4}">
      <text>
        <r>
          <rPr>
            <sz val="9"/>
            <color indexed="81"/>
            <rFont val="Tahoma"/>
            <family val="2"/>
          </rPr>
          <t>Is there any component to the waterfront structure?</t>
        </r>
      </text>
    </comment>
    <comment ref="AL3" authorId="0" shapeId="0" xr:uid="{9B8315A1-3BD8-4F4D-9BA0-B64933FD7C61}">
      <text>
        <r>
          <rPr>
            <sz val="9"/>
            <color indexed="81"/>
            <rFont val="Tahoma"/>
            <family val="2"/>
          </rPr>
          <t>A deck constructed to provide a viewing area.</t>
        </r>
      </text>
    </comment>
    <comment ref="AM3" authorId="0" shapeId="0" xr:uid="{FB2F45DE-790C-4876-9DC6-F4BA7F32F397}">
      <text>
        <r>
          <rPr>
            <sz val="9"/>
            <color indexed="81"/>
            <rFont val="Tahoma"/>
            <family val="2"/>
          </rPr>
          <t>Ladder</t>
        </r>
      </text>
    </comment>
    <comment ref="AN3" authorId="0" shapeId="0" xr:uid="{FA792444-1645-4EFC-A53D-B3DFD0C32F45}">
      <text>
        <r>
          <rPr>
            <sz val="9"/>
            <color indexed="81"/>
            <rFont val="Tahoma"/>
            <family val="2"/>
          </rPr>
          <t>Lift</t>
        </r>
      </text>
    </comment>
    <comment ref="AO3" authorId="0" shapeId="0" xr:uid="{1BBADDD6-AB3F-42F7-AFC3-1CE915DBF08E}">
      <text>
        <r>
          <rPr>
            <sz val="9"/>
            <color indexed="81"/>
            <rFont val="Tahoma"/>
            <family val="2"/>
          </rPr>
          <t>Bridge connecting a vessel to land.</t>
        </r>
      </text>
    </comment>
    <comment ref="AP3" authorId="0" shapeId="0" xr:uid="{3ED8CAB2-A114-4A79-9ED8-5AFBED75A9A2}">
      <text>
        <r>
          <rPr>
            <sz val="9"/>
            <color indexed="81"/>
            <rFont val="Tahoma"/>
            <family val="2"/>
          </rPr>
          <t>Approach</t>
        </r>
      </text>
    </comment>
    <comment ref="AQ3" authorId="0" shapeId="0" xr:uid="{BF431EFE-9CAC-40C0-B283-0D1A75DF5F83}">
      <text>
        <r>
          <rPr>
            <sz val="9"/>
            <color indexed="81"/>
            <rFont val="Tahoma"/>
            <family val="2"/>
          </rPr>
          <t>Pontoon</t>
        </r>
      </text>
    </comment>
    <comment ref="AR3" authorId="0" shapeId="0" xr:uid="{CAFF2C3C-CB1D-4031-9A17-4A01EFB1BA37}">
      <text>
        <r>
          <rPr>
            <sz val="9"/>
            <color indexed="81"/>
            <rFont val="Tahoma"/>
            <family val="2"/>
          </rPr>
          <t>Mooring System</t>
        </r>
      </text>
    </comment>
    <comment ref="AS3" authorId="0" shapeId="0" xr:uid="{00515668-BB5D-4408-9759-EAC7DD2746DA}">
      <text>
        <r>
          <rPr>
            <sz val="9"/>
            <color indexed="81"/>
            <rFont val="Tahoma"/>
            <family val="2"/>
          </rPr>
          <t>Fender System</t>
        </r>
      </text>
    </comment>
    <comment ref="AT3" authorId="0" shapeId="0" xr:uid="{9D88BFC6-9103-456A-AEF4-F775E311D9ED}">
      <text>
        <r>
          <rPr>
            <sz val="9"/>
            <color indexed="81"/>
            <rFont val="Tahoma"/>
            <family val="2"/>
          </rPr>
          <t>Steps</t>
        </r>
      </text>
    </comment>
    <comment ref="AU3" authorId="0" shapeId="0" xr:uid="{E0294E9E-5119-4767-9B47-D67D4255509C}">
      <text>
        <r>
          <rPr>
            <sz val="9"/>
            <color indexed="81"/>
            <rFont val="Tahoma"/>
            <family val="2"/>
          </rPr>
          <t>Number of steps.</t>
        </r>
      </text>
    </comment>
    <comment ref="AV3" authorId="0" shapeId="0" xr:uid="{0A2A64DA-FC76-4193-8AB3-4400C8A8F664}">
      <text>
        <r>
          <rPr>
            <sz val="9"/>
            <color indexed="81"/>
            <rFont val="Tahoma"/>
            <family val="2"/>
          </rPr>
          <t>Method used to access the asset.</t>
        </r>
      </text>
    </comment>
    <comment ref="AX3" authorId="0" shapeId="0" xr:uid="{E29948B2-6DBC-42C5-ACF2-F44EDF4A0188}">
      <text>
        <r>
          <rPr>
            <sz val="9"/>
            <color indexed="81"/>
            <rFont val="Tahoma"/>
            <family val="2"/>
          </rPr>
          <t>Any additional notes related to accessing the asset.</t>
        </r>
      </text>
    </comment>
    <comment ref="AY3" authorId="0" shapeId="0" xr:uid="{961294F9-70CF-4ADF-8EBA-1CFACB882D3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CC7EADF7-2975-4655-9965-BE0ECFF28AD6}">
      <text>
        <r>
          <rPr>
            <sz val="9"/>
            <color indexed="81"/>
            <rFont val="Tahoma"/>
            <family val="2"/>
          </rPr>
          <t>Expected life of asset at the time of design</t>
        </r>
      </text>
    </comment>
    <comment ref="BA3" authorId="0" shapeId="0" xr:uid="{D93B8001-CC5F-4CFF-9217-CB90CA03E60A}">
      <text>
        <r>
          <rPr>
            <sz val="9"/>
            <color indexed="81"/>
            <rFont val="Tahoma"/>
            <family val="2"/>
          </rPr>
          <t>Has this asset been replaced? Does is replace another? Or neither.</t>
        </r>
      </text>
    </comment>
    <comment ref="BC3" authorId="0" shapeId="0" xr:uid="{DEA35E97-E584-4A7E-89C5-DD19C7A7EC3D}">
      <text>
        <r>
          <rPr>
            <sz val="9"/>
            <color indexed="81"/>
            <rFont val="Tahoma"/>
            <family val="2"/>
          </rPr>
          <t>Lifecycle status of the asset</t>
        </r>
      </text>
    </comment>
    <comment ref="BE3" authorId="0" shapeId="0" xr:uid="{86740154-8BAC-46D3-8B46-F8DC0BDC2E3D}">
      <text>
        <r>
          <rPr>
            <sz val="9"/>
            <color indexed="81"/>
            <rFont val="Tahoma"/>
            <family val="2"/>
          </rPr>
          <t>Removal Date specifies the date when an Asset/Component was removed. They are used for statistical, financial and warranty reporting purposes.</t>
        </r>
      </text>
    </comment>
    <comment ref="BF3" authorId="0" shapeId="0" xr:uid="{992EF603-694F-4B74-992E-BF4D85E7C8F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8AE93BA4-9E7D-4B18-9839-091D0DA5E191}">
      <text>
        <r>
          <rPr>
            <sz val="9"/>
            <color indexed="81"/>
            <rFont val="Tahoma"/>
            <family val="2"/>
          </rPr>
          <t>The entity that owns the asset</t>
        </r>
      </text>
    </comment>
    <comment ref="BJ3" authorId="0" shapeId="0" xr:uid="{AB8CAC9F-1699-44A8-9952-D9FBF6C6F0A9}">
      <text>
        <r>
          <rPr>
            <sz val="9"/>
            <color indexed="81"/>
            <rFont val="Tahoma"/>
            <family val="2"/>
          </rPr>
          <t>The entity that manages the asset, on behalf of the owner</t>
        </r>
      </text>
    </comment>
    <comment ref="BL3" authorId="0" shapeId="0" xr:uid="{64BBF597-6C8A-408A-9958-7CA1338F76F7}">
      <text>
        <r>
          <rPr>
            <sz val="9"/>
            <color indexed="81"/>
            <rFont val="Tahoma"/>
            <family val="2"/>
          </rPr>
          <t>What department or group within the road controlling authority owns the asset? E.g. Parks and Recreation, Property, Housing.</t>
        </r>
      </text>
    </comment>
    <comment ref="BN3" authorId="0" shapeId="0" xr:uid="{96A73BE9-CDBC-4181-9F6D-1B6288BD69AE}">
      <text>
        <r>
          <rPr>
            <sz val="9"/>
            <color indexed="81"/>
            <rFont val="Tahoma"/>
            <family val="2"/>
          </rPr>
          <t>A combination of activity class and work category</t>
        </r>
      </text>
    </comment>
    <comment ref="BP3" authorId="0" shapeId="0" xr:uid="{06B42B03-0B1E-4757-857C-2CE08C800B9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A5A9EB02-741B-44D4-8534-6EEFB6B30606}">
      <text>
        <r>
          <rPr>
            <sz val="9"/>
            <color indexed="81"/>
            <rFont val="Tahoma"/>
            <family val="2"/>
          </rPr>
          <t>Is the maintenance of this asset at least partly funded by the National Land Transport Programme (NLTP) administered by Waka Kotahi?</t>
        </r>
      </text>
    </comment>
    <comment ref="BR3" authorId="0" shapeId="0" xr:uid="{8A67B1EC-780B-4495-8FD4-E7822BECF0D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FED03A71-7C59-4AAF-B05B-6223C4C84F5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C6FD8D17-0CA2-40A5-A75E-0D77FF75257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C66D529D-D5A5-49E8-8211-C6A51F2D5B17}">
      <text>
        <r>
          <rPr>
            <sz val="9"/>
            <color indexed="81"/>
            <rFont val="Tahoma"/>
            <family val="2"/>
          </rPr>
          <t>Well-known Text (WKT) geometry in NZTM</t>
        </r>
      </text>
    </comment>
  </commentList>
</comments>
</file>

<file path=xl/sharedStrings.xml><?xml version="1.0" encoding="utf-8"?>
<sst xmlns="http://schemas.openxmlformats.org/spreadsheetml/2006/main" count="8894" uniqueCount="6682">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</sst>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741383-2F70-4F41-BEA9-DECC3F0BAC51}" name="use_default_rc" displayName="use_default_rc" ref="A1:E3" totalsRowShown="0" headerRowDxfId="213" headerRowBorderDxfId="214" tableBorderDxfId="215">
  <autoFilter ref="A1:E3" xr:uid="{15741383-2F70-4F41-BEA9-DECC3F0BAC51}"/>
  <sortState xmlns:xlrd2="http://schemas.microsoft.com/office/spreadsheetml/2017/richdata2" ref="A2:E3">
    <sortCondition ref="C2:C3"/>
    <sortCondition ref="D2:D3"/>
    <sortCondition ref="B2:B3"/>
  </sortState>
  <tableColumns count="5">
    <tableColumn id="1" xr3:uid="{8061A113-B8DC-4BB5-BA50-83320CE9D52F}" name="lookupKey"/>
    <tableColumn id="2" xr3:uid="{27ED4ACA-DB19-4756-B8ED-1B3158CFF454}" name="lookupValue"/>
    <tableColumn id="3" xr3:uid="{019E4AD8-2B9B-47C3-AA68-E6917C6C21D1}" name="parentKey"/>
    <tableColumn id="4" xr3:uid="{C3E6B901-E8E9-4EB2-9283-B37202A697A9}" name="parentDescription"/>
    <tableColumn id="5" xr3:uid="{40EDCD54-ADE4-46E9-AE28-E070747B577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1D23D2F-A76F-468A-9A27-A39A28FE5024}" name="rul_reset" displayName="rul_reset" ref="A1:E3" totalsRowShown="0" headerRowDxfId="210" headerRowBorderDxfId="211" tableBorderDxfId="212">
  <autoFilter ref="A1:E3" xr:uid="{81D23D2F-A76F-468A-9A27-A39A28FE5024}"/>
  <sortState xmlns:xlrd2="http://schemas.microsoft.com/office/spreadsheetml/2017/richdata2" ref="A2:E3">
    <sortCondition ref="C2:C3"/>
    <sortCondition ref="D2:D3"/>
    <sortCondition ref="B2:B3"/>
  </sortState>
  <tableColumns count="5">
    <tableColumn id="1" xr3:uid="{48DEE3D6-E5BC-4BF7-98AA-4E29DF4DC836}" name="lookupKey"/>
    <tableColumn id="2" xr3:uid="{16DC74EE-2133-495E-8F01-336987947DD1}" name="lookupValue"/>
    <tableColumn id="3" xr3:uid="{97C5B430-DFA9-4A4E-82A8-DBA9DAE87231}" name="parentKey"/>
    <tableColumn id="4" xr3:uid="{111CEF42-D757-4E89-8100-A038078CEFD0}" name="parentDescription"/>
    <tableColumn id="5" xr3:uid="{7FE14780-66ED-4F49-B996-C522B9552DA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233F396-CE38-419D-ABCD-A55A5C86BB57}" name="risk_consequence" displayName="risk_consequence" ref="A1:E7" totalsRowShown="0" headerRowDxfId="207" headerRowBorderDxfId="208" tableBorderDxfId="209">
  <autoFilter ref="A1:E7" xr:uid="{F233F396-CE38-419D-ABCD-A55A5C86BB57}"/>
  <sortState xmlns:xlrd2="http://schemas.microsoft.com/office/spreadsheetml/2017/richdata2" ref="A2:E7">
    <sortCondition ref="C2:C7"/>
    <sortCondition ref="D2:D7"/>
    <sortCondition ref="B2:B7"/>
  </sortState>
  <tableColumns count="5">
    <tableColumn id="1" xr3:uid="{D9FA759B-5667-4273-97BA-73D810000003}" name="lookupKey"/>
    <tableColumn id="2" xr3:uid="{E65079DC-CE0B-41A8-AA35-BDC387FE6DC9}" name="lookupValue"/>
    <tableColumn id="3" xr3:uid="{F2E51291-C40A-45D1-9B2C-8ACEF28E1456}" name="parentKey"/>
    <tableColumn id="4" xr3:uid="{ACE39519-F0CB-444E-8479-B47308B6A14F}" name="parentDescription"/>
    <tableColumn id="5" xr3:uid="{4C85023C-7B92-4BB7-A868-8E6CE6C5981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1BBE2CA-9870-443F-AD71-9A243A451561}" name="risk_likelihood" displayName="risk_likelihood" ref="A1:E7" totalsRowShown="0" headerRowDxfId="204" headerRowBorderDxfId="205" tableBorderDxfId="206">
  <autoFilter ref="A1:E7" xr:uid="{A1BBE2CA-9870-443F-AD71-9A243A451561}"/>
  <sortState xmlns:xlrd2="http://schemas.microsoft.com/office/spreadsheetml/2017/richdata2" ref="A2:E7">
    <sortCondition ref="C2:C7"/>
    <sortCondition ref="D2:D7"/>
    <sortCondition ref="B2:B7"/>
  </sortState>
  <tableColumns count="5">
    <tableColumn id="1" xr3:uid="{0543E58F-012A-41AB-AD7B-1245D6488B43}" name="lookupKey"/>
    <tableColumn id="2" xr3:uid="{1E5238CF-A029-4C9F-848B-91F759D5FA05}" name="lookupValue"/>
    <tableColumn id="3" xr3:uid="{4BAB3E25-AACB-466F-AB50-DE56D7D73F0D}" name="parentKey"/>
    <tableColumn id="4" xr3:uid="{E751E0CB-F2F1-4B6E-BABA-A51DDEB7A0A4}" name="parentDescription"/>
    <tableColumn id="5" xr3:uid="{F87AC53C-206B-4371-93F7-B177D33A39F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BF6DB32-32DA-438D-A0F7-20941899A70D}" name="risk" displayName="risk" ref="A1:E7" totalsRowShown="0" headerRowDxfId="201" headerRowBorderDxfId="202" tableBorderDxfId="203">
  <autoFilter ref="A1:E7" xr:uid="{8BF6DB32-32DA-438D-A0F7-20941899A70D}"/>
  <sortState xmlns:xlrd2="http://schemas.microsoft.com/office/spreadsheetml/2017/richdata2" ref="A2:E7">
    <sortCondition ref="C2:C7"/>
    <sortCondition ref="D2:D7"/>
    <sortCondition ref="B2:B7"/>
  </sortState>
  <tableColumns count="5">
    <tableColumn id="1" xr3:uid="{08AE515A-1594-407F-96B7-89192BEE75C0}" name="lookupKey"/>
    <tableColumn id="2" xr3:uid="{2CE789E9-FB63-4B4B-8B3D-1862B5C3FA11}" name="lookupValue"/>
    <tableColumn id="3" xr3:uid="{55F273ED-454D-46A7-94CD-697C06B97C1D}" name="parentKey"/>
    <tableColumn id="4" xr3:uid="{662A6E4B-BDBE-4410-AF1B-F89CB62C7CA6}" name="parentDescription"/>
    <tableColumn id="5" xr3:uid="{3F630F8D-1CED-4F99-9900-A65E3D602A9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30D026B-67F1-46F8-92EC-8271F18EB7F7}" name="condition" displayName="condition" ref="A1:E7" totalsRowShown="0" headerRowDxfId="198" headerRowBorderDxfId="199" tableBorderDxfId="200">
  <autoFilter ref="A1:E7" xr:uid="{A30D026B-67F1-46F8-92EC-8271F18EB7F7}"/>
  <sortState xmlns:xlrd2="http://schemas.microsoft.com/office/spreadsheetml/2017/richdata2" ref="A2:E7">
    <sortCondition ref="C2:C7"/>
    <sortCondition ref="D2:D7"/>
    <sortCondition ref="B2:B7"/>
  </sortState>
  <tableColumns count="5">
    <tableColumn id="1" xr3:uid="{C124A998-3AA1-40F9-88A4-6A299AA7341F}" name="lookupKey"/>
    <tableColumn id="2" xr3:uid="{B5ED62F4-DC1D-4024-8979-209E9F3FC89F}" name="lookupValue"/>
    <tableColumn id="3" xr3:uid="{886C6E2B-C57F-4055-B92E-229128F8CAAD}" name="parentKey"/>
    <tableColumn id="4" xr3:uid="{D35A9B7B-228F-4D3E-929E-FD191B193193}" name="parentDescription"/>
    <tableColumn id="5" xr3:uid="{F58DE9E4-D557-4A5F-A7C4-D21B2A40CB5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1256A5E-9CEA-4EEC-90C1-6FF088461594}" name="wheel_stop_material" displayName="wheel_stop_material" ref="A1:E6" totalsRowShown="0" headerRowDxfId="195" headerRowBorderDxfId="196" tableBorderDxfId="197">
  <autoFilter ref="A1:E6" xr:uid="{01256A5E-9CEA-4EEC-90C1-6FF088461594}"/>
  <sortState xmlns:xlrd2="http://schemas.microsoft.com/office/spreadsheetml/2017/richdata2" ref="A2:E6">
    <sortCondition ref="C2:C6"/>
    <sortCondition ref="D2:D6"/>
    <sortCondition ref="B2:B6"/>
  </sortState>
  <tableColumns count="5">
    <tableColumn id="1" xr3:uid="{D8189CB7-951B-4B88-8AA4-94FA317981A6}" name="lookupKey"/>
    <tableColumn id="2" xr3:uid="{3E63ACB9-C083-470A-B2C0-CC25132ED0CA}" name="lookupValue"/>
    <tableColumn id="3" xr3:uid="{635BA36C-4505-45D5-8FA0-3284051739BD}" name="parentKey"/>
    <tableColumn id="4" xr3:uid="{853D713B-38BF-43A6-B05D-3242752C2F99}" name="parentDescription"/>
    <tableColumn id="5" xr3:uid="{84CE00AA-6ADF-456E-A4EC-87BB5A5EE33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4D0C0CC-DEC9-4A16-8F25-D7D793E36EF7}" name="target_board_material" displayName="target_board_material" ref="A1:E3" totalsRowShown="0" headerRowDxfId="192" headerRowBorderDxfId="193" tableBorderDxfId="194">
  <autoFilter ref="A1:E3" xr:uid="{74D0C0CC-DEC9-4A16-8F25-D7D793E36EF7}"/>
  <sortState xmlns:xlrd2="http://schemas.microsoft.com/office/spreadsheetml/2017/richdata2" ref="A2:E3">
    <sortCondition ref="C2:C3"/>
    <sortCondition ref="D2:D3"/>
    <sortCondition ref="B2:B3"/>
  </sortState>
  <tableColumns count="5">
    <tableColumn id="1" xr3:uid="{08EB5E00-699B-404A-9D00-5E4969C7B20D}" name="lookupKey"/>
    <tableColumn id="2" xr3:uid="{743C08E0-135C-4689-896E-4CC5F4F64934}" name="lookupValue"/>
    <tableColumn id="3" xr3:uid="{9AEB1A58-804F-41C0-BDC0-FF09EB370200}" name="parentKey"/>
    <tableColumn id="4" xr3:uid="{F1F8059D-DD93-439F-9CA1-52D6548D122E}" name="parentDescription"/>
    <tableColumn id="5" xr3:uid="{E3608BDE-5A18-4EE5-A2D6-DFC01512E79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30AC942-52EC-4386-8099-CAA5EF7C7280}" name="structure_material" displayName="structure_material" ref="A1:E28" totalsRowShown="0" headerRowDxfId="189" headerRowBorderDxfId="190" tableBorderDxfId="191">
  <autoFilter ref="A1:E28" xr:uid="{930AC942-52EC-4386-8099-CAA5EF7C7280}"/>
  <sortState xmlns:xlrd2="http://schemas.microsoft.com/office/spreadsheetml/2017/richdata2" ref="A2:E28">
    <sortCondition ref="C2:C28"/>
    <sortCondition ref="D2:D28"/>
    <sortCondition ref="B2:B28"/>
  </sortState>
  <tableColumns count="5">
    <tableColumn id="1" xr3:uid="{A88D3012-B64B-40E0-94B6-837518E2AD37}" name="lookupKey"/>
    <tableColumn id="2" xr3:uid="{CFD7B07C-B38A-47FC-AF2E-67A19640957A}" name="lookupValue"/>
    <tableColumn id="3" xr3:uid="{A4060BA2-9CC2-4EC4-BDA9-88FA95283E60}" name="parentKey"/>
    <tableColumn id="4" xr3:uid="{2C9FF425-2810-4CEB-888A-167A93E34F97}" name="parentDescription"/>
    <tableColumn id="5" xr3:uid="{AC598A25-BFE5-4BA6-9F63-3707015D8A4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738638D-3238-49AB-B674-159D2A4A009B}" name="road_hump_material" displayName="road_hump_material" ref="A1:E5" totalsRowShown="0" headerRowDxfId="186" headerRowBorderDxfId="187" tableBorderDxfId="188">
  <autoFilter ref="A1:E5" xr:uid="{6738638D-3238-49AB-B674-159D2A4A009B}"/>
  <sortState xmlns:xlrd2="http://schemas.microsoft.com/office/spreadsheetml/2017/richdata2" ref="A2:E5">
    <sortCondition ref="C2:C5"/>
    <sortCondition ref="D2:D5"/>
    <sortCondition ref="B2:B5"/>
  </sortState>
  <tableColumns count="5">
    <tableColumn id="1" xr3:uid="{AA451556-9FB0-4058-9E7B-DE54D5D2E4BC}" name="lookupKey"/>
    <tableColumn id="2" xr3:uid="{2F84C47F-DFCA-48E9-87A1-8E0D46906BCF}" name="lookupValue"/>
    <tableColumn id="3" xr3:uid="{015266E9-2B0F-42D6-8D48-60E0D0F254C8}" name="parentKey"/>
    <tableColumn id="4" xr3:uid="{D4093835-49C8-4D60-B1B6-95BF9AB9A776}" name="parentDescription"/>
    <tableColumn id="5" xr3:uid="{8E7432D3-7836-465C-9A8D-408101A2E75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75DEFA9-D1CF-4F83-A1B2-32C4C6DF213D}" name="ramp_material" displayName="ramp_material" ref="A1:E6" totalsRowShown="0" headerRowDxfId="183" headerRowBorderDxfId="184" tableBorderDxfId="185">
  <autoFilter ref="A1:E6" xr:uid="{275DEFA9-D1CF-4F83-A1B2-32C4C6DF213D}"/>
  <sortState xmlns:xlrd2="http://schemas.microsoft.com/office/spreadsheetml/2017/richdata2" ref="A2:E6">
    <sortCondition ref="C2:C6"/>
    <sortCondition ref="D2:D6"/>
    <sortCondition ref="B2:B6"/>
  </sortState>
  <tableColumns count="5">
    <tableColumn id="1" xr3:uid="{D631D03E-9C85-4F7E-AB17-9D625880D84B}" name="lookupKey"/>
    <tableColumn id="2" xr3:uid="{7CB3BDBA-D0A6-496D-BB94-72EFE7507C97}" name="lookupValue"/>
    <tableColumn id="3" xr3:uid="{3F6E571E-6F9E-4979-8CCC-37F38F9114D9}" name="parentKey"/>
    <tableColumn id="4" xr3:uid="{1793D2D3-61F5-4D33-A65E-63FFC22FE320}" name="parentDescription"/>
    <tableColumn id="5" xr3:uid="{9094FA6D-EEB0-487A-9C00-3F7145EE831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5858BAB-56E0-44DF-B60E-631E3AD9A7F7}" name="pole_material" displayName="pole_material" ref="A1:E8" totalsRowShown="0" headerRowDxfId="180" headerRowBorderDxfId="181" tableBorderDxfId="182">
  <autoFilter ref="A1:E8" xr:uid="{B5858BAB-56E0-44DF-B60E-631E3AD9A7F7}"/>
  <sortState xmlns:xlrd2="http://schemas.microsoft.com/office/spreadsheetml/2017/richdata2" ref="A2:E8">
    <sortCondition ref="C2:C8"/>
    <sortCondition ref="D2:D8"/>
    <sortCondition ref="B2:B8"/>
  </sortState>
  <tableColumns count="5">
    <tableColumn id="1" xr3:uid="{6410B869-8CCD-4170-AD7C-55A613D12190}" name="lookupKey"/>
    <tableColumn id="2" xr3:uid="{0E5C0D60-4791-4C61-98A6-A26C6F1DB8DE}" name="lookupValue"/>
    <tableColumn id="3" xr3:uid="{7AE642B4-056A-432F-B087-1E80228C0F9A}" name="parentKey"/>
    <tableColumn id="4" xr3:uid="{731BF5BD-7F11-4460-96C7-A142FF11CFF3}" name="parentDescription"/>
    <tableColumn id="5" xr3:uid="{CEA34E31-1014-43D2-A402-0BEFD28BD1B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BDE02E7-8CDF-49A2-B0A5-8F8CC9CA337E}" name="mast_material" displayName="mast_material" ref="A1:E3" totalsRowShown="0" headerRowDxfId="177" headerRowBorderDxfId="178" tableBorderDxfId="179">
  <autoFilter ref="A1:E3" xr:uid="{BBDE02E7-8CDF-49A2-B0A5-8F8CC9CA337E}"/>
  <sortState xmlns:xlrd2="http://schemas.microsoft.com/office/spreadsheetml/2017/richdata2" ref="A2:E3">
    <sortCondition ref="C2:C3"/>
    <sortCondition ref="D2:D3"/>
    <sortCondition ref="B2:B3"/>
  </sortState>
  <tableColumns count="5">
    <tableColumn id="1" xr3:uid="{7D05B7AA-EC17-4BAE-A237-5EAE9EE08845}" name="lookupKey"/>
    <tableColumn id="2" xr3:uid="{C7A3C2EE-C3A3-47DC-A686-78B82968B450}" name="lookupValue"/>
    <tableColumn id="3" xr3:uid="{1EEF897A-C9FD-4E4B-86D6-1B44ADC61E0A}" name="parentKey"/>
    <tableColumn id="4" xr3:uid="{635CA758-F930-4625-8591-2D52B64DF0B5}" name="parentDescription"/>
    <tableColumn id="5" xr3:uid="{40549229-9FCA-4328-852A-E6B033A7A86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E963466-0A0C-48F0-9474-5596CCD8C83B}" name="gantry_material" displayName="gantry_material" ref="A1:E3" totalsRowShown="0" headerRowDxfId="174" headerRowBorderDxfId="175" tableBorderDxfId="176">
  <autoFilter ref="A1:E3" xr:uid="{9E963466-0A0C-48F0-9474-5596CCD8C83B}"/>
  <sortState xmlns:xlrd2="http://schemas.microsoft.com/office/spreadsheetml/2017/richdata2" ref="A2:E3">
    <sortCondition ref="C2:C3"/>
    <sortCondition ref="D2:D3"/>
    <sortCondition ref="B2:B3"/>
  </sortState>
  <tableColumns count="5">
    <tableColumn id="1" xr3:uid="{FF50CC13-2850-4409-9BFF-AC61B8412869}" name="lookupKey"/>
    <tableColumn id="2" xr3:uid="{B21847BA-2838-449E-8BC6-F096A5AA3B55}" name="lookupValue"/>
    <tableColumn id="3" xr3:uid="{DFE2B6B2-CFAC-4F33-96C7-5F65E2177D68}" name="parentKey"/>
    <tableColumn id="4" xr3:uid="{49112C60-3774-46EA-9A85-6F8907C65B93}" name="parentDescription"/>
    <tableColumn id="5" xr3:uid="{EA491094-FE98-4555-B5C4-4B13EE7E572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7C3ACA5-FEC7-4687-950A-E10873666633}" name="sea_wall_material" displayName="sea_wall_material" ref="A1:E8" totalsRowShown="0" headerRowDxfId="171" headerRowBorderDxfId="172" tableBorderDxfId="173">
  <autoFilter ref="A1:E8" xr:uid="{17C3ACA5-FEC7-4687-950A-E10873666633}"/>
  <sortState xmlns:xlrd2="http://schemas.microsoft.com/office/spreadsheetml/2017/richdata2" ref="A2:E8">
    <sortCondition ref="C2:C8"/>
    <sortCondition ref="D2:D8"/>
    <sortCondition ref="B2:B8"/>
  </sortState>
  <tableColumns count="5">
    <tableColumn id="1" xr3:uid="{523BBBA6-EAE7-4572-81CF-74A4D24B5E11}" name="lookupKey"/>
    <tableColumn id="2" xr3:uid="{5DEC1A6C-E5AE-43BF-BEB3-6D687C1BDF77}" name="lookupValue"/>
    <tableColumn id="3" xr3:uid="{489152C7-B738-4FA3-820A-92CAFAAB205F}" name="parentKey"/>
    <tableColumn id="4" xr3:uid="{9204C50E-9418-4B3A-BAF7-A5E9B328025B}" name="parentDescription"/>
    <tableColumn id="5" xr3:uid="{EE451CA2-BC94-4350-A999-6F76DABCE58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3F4631C-EAFB-4E4A-BC5B-EBAFF8E4DE20}" name="panel_material" displayName="panel_material" ref="A1:E10" totalsRowShown="0" headerRowDxfId="168" headerRowBorderDxfId="169" tableBorderDxfId="170">
  <autoFilter ref="A1:E10" xr:uid="{D3F4631C-EAFB-4E4A-BC5B-EBAFF8E4DE20}"/>
  <sortState xmlns:xlrd2="http://schemas.microsoft.com/office/spreadsheetml/2017/richdata2" ref="A2:E10">
    <sortCondition ref="C2:C10"/>
    <sortCondition ref="D2:D10"/>
    <sortCondition ref="B2:B10"/>
  </sortState>
  <tableColumns count="5">
    <tableColumn id="1" xr3:uid="{763D0A39-B7FF-4D93-BF29-72B71387500F}" name="lookupKey"/>
    <tableColumn id="2" xr3:uid="{C717B93F-4AC3-4857-A16C-A05E08FB49F0}" name="lookupValue"/>
    <tableColumn id="3" xr3:uid="{F35B28A0-B49D-47CE-BCB7-6EF56DE9DE59}" name="parentKey"/>
    <tableColumn id="4" xr3:uid="{71678F41-AFFF-4268-90F5-D34546A9DBA1}" name="parentDescription"/>
    <tableColumn id="5" xr3:uid="{2928BAE1-FD61-4578-932F-C454BCFE305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7B46F56-E3A0-47E6-B191-E5EB5A813063}" name="mse_material" displayName="mse_material" ref="A1:E4" totalsRowShown="0" headerRowDxfId="165" headerRowBorderDxfId="166" tableBorderDxfId="167">
  <autoFilter ref="A1:E4" xr:uid="{37B46F56-E3A0-47E6-B191-E5EB5A813063}"/>
  <sortState xmlns:xlrd2="http://schemas.microsoft.com/office/spreadsheetml/2017/richdata2" ref="A2:E4">
    <sortCondition ref="C2:C4"/>
    <sortCondition ref="D2:D4"/>
    <sortCondition ref="B2:B4"/>
  </sortState>
  <tableColumns count="5">
    <tableColumn id="1" xr3:uid="{07DAC19B-CCE9-4E09-B7FA-57CEDCFFFF29}" name="lookupKey"/>
    <tableColumn id="2" xr3:uid="{FA3FA341-A0B7-4D99-89E6-0E618336B1C6}" name="lookupValue"/>
    <tableColumn id="3" xr3:uid="{43829756-5697-4CEF-A5AB-0AF731F40923}" name="parentKey"/>
    <tableColumn id="4" xr3:uid="{4281447C-51F0-4BBD-9078-63D859D6183B}" name="parentDescription"/>
    <tableColumn id="5" xr3:uid="{E24298DC-0135-4022-A699-DB16B650A50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9B19FA-EABC-4307-B01E-A84B1845EE59}" name="gravity_mass_material" displayName="gravity_mass_material" ref="A1:E3" totalsRowShown="0" headerRowDxfId="162" headerRowBorderDxfId="163" tableBorderDxfId="164">
  <autoFilter ref="A1:E3" xr:uid="{C09B19FA-EABC-4307-B01E-A84B1845EE59}"/>
  <sortState xmlns:xlrd2="http://schemas.microsoft.com/office/spreadsheetml/2017/richdata2" ref="A2:E3">
    <sortCondition ref="C2:C3"/>
    <sortCondition ref="D2:D3"/>
    <sortCondition ref="B2:B3"/>
  </sortState>
  <tableColumns count="5">
    <tableColumn id="1" xr3:uid="{C6AE0FA2-470C-405F-9B33-1EB88CA24249}" name="lookupKey"/>
    <tableColumn id="2" xr3:uid="{FF0B628F-EFA6-4A22-A6C4-08E72210D6BA}" name="lookupValue"/>
    <tableColumn id="3" xr3:uid="{54847935-05D8-4787-947B-CBCFB7F9467B}" name="parentKey"/>
    <tableColumn id="4" xr3:uid="{0455B203-2AE7-42FC-9BB5-45688A23B1A2}" name="parentDescription"/>
    <tableColumn id="5" xr3:uid="{F3E37718-4130-402B-98E9-1F0D8BAFA44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93B7621-941E-4335-890D-CB75C8C59513}" name="pipe_duct_material" displayName="pipe_duct_material" ref="A1:E7" totalsRowShown="0" headerRowDxfId="159" headerRowBorderDxfId="160" tableBorderDxfId="161">
  <autoFilter ref="A1:E7" xr:uid="{093B7621-941E-4335-890D-CB75C8C59513}"/>
  <sortState xmlns:xlrd2="http://schemas.microsoft.com/office/spreadsheetml/2017/richdata2" ref="A2:E7">
    <sortCondition ref="C2:C7"/>
    <sortCondition ref="D2:D7"/>
    <sortCondition ref="B2:B7"/>
  </sortState>
  <tableColumns count="5">
    <tableColumn id="1" xr3:uid="{7BC1C570-0C46-4E25-B782-9FA299D4754B}" name="lookupKey"/>
    <tableColumn id="2" xr3:uid="{3B933393-1BA7-4F19-89B4-37BA8349B09A}" name="lookupValue"/>
    <tableColumn id="3" xr3:uid="{A7C359D2-BBEF-465A-AFA1-6F8C6DB7A269}" name="parentKey"/>
    <tableColumn id="4" xr3:uid="{FFC99F6B-7F1A-4E20-A71D-8D8BC246408A}" name="parentDescription"/>
    <tableColumn id="5" xr3:uid="{9D1B1290-1BB3-4D02-B4F3-6BE51F51B87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6965DB3-B262-4E13-8986-8FC046A2B26E}" name="pile_material" displayName="pile_material" ref="A1:E8" totalsRowShown="0" headerRowDxfId="156" headerRowBorderDxfId="157" tableBorderDxfId="158">
  <autoFilter ref="A1:E8" xr:uid="{86965DB3-B262-4E13-8986-8FC046A2B26E}"/>
  <sortState xmlns:xlrd2="http://schemas.microsoft.com/office/spreadsheetml/2017/richdata2" ref="A2:E8">
    <sortCondition ref="C2:C8"/>
    <sortCondition ref="D2:D8"/>
    <sortCondition ref="B2:B8"/>
  </sortState>
  <tableColumns count="5">
    <tableColumn id="1" xr3:uid="{3E3A3C96-915E-47B2-9838-99E76E82119E}" name="lookupKey"/>
    <tableColumn id="2" xr3:uid="{A833C101-0F7B-49D4-A8FE-6E135F345FDB}" name="lookupValue"/>
    <tableColumn id="3" xr3:uid="{1D4F412F-CD49-46DD-B907-B8B6CD763EA7}" name="parentKey"/>
    <tableColumn id="4" xr3:uid="{AEA949D5-D9CF-4DA7-8F98-0D531D91FB2F}" name="parentDescription"/>
    <tableColumn id="5" xr3:uid="{B272D7C4-F2A4-42E7-A757-A6F9FF3C99A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5E8A1A5-AF7F-4CBF-8721-4255C4829CD4}" name="mep_pipe_material" displayName="mep_pipe_material" ref="A1:E14" totalsRowShown="0" headerRowDxfId="153" headerRowBorderDxfId="154" tableBorderDxfId="155">
  <autoFilter ref="A1:E14" xr:uid="{05E8A1A5-AF7F-4CBF-8721-4255C4829CD4}"/>
  <sortState xmlns:xlrd2="http://schemas.microsoft.com/office/spreadsheetml/2017/richdata2" ref="A2:E14">
    <sortCondition ref="C2:C14"/>
    <sortCondition ref="D2:D14"/>
    <sortCondition ref="B2:B14"/>
  </sortState>
  <tableColumns count="5">
    <tableColumn id="1" xr3:uid="{8113703E-CBED-469E-BDC1-2B9C072D8631}" name="lookupKey"/>
    <tableColumn id="2" xr3:uid="{09E179FF-8BE7-41A1-8E23-C1871633F2A0}" name="lookupValue"/>
    <tableColumn id="3" xr3:uid="{515E164E-E620-44FA-BC19-8BFD3358AE24}" name="parentKey"/>
    <tableColumn id="4" xr3:uid="{8DCDF3B0-3406-4957-A3A7-6AB8AF511D14}" name="parentDescription"/>
    <tableColumn id="5" xr3:uid="{D466E224-0B91-4DB3-A6BB-C9FABE0BFB2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7FF9E74-8CA3-42B3-BB48-4D9845B4F0E0}" name="mep_chamber_material" displayName="mep_chamber_material" ref="A1:E3" totalsRowShown="0" headerRowDxfId="150" headerRowBorderDxfId="151" tableBorderDxfId="152">
  <autoFilter ref="A1:E3" xr:uid="{77FF9E74-8CA3-42B3-BB48-4D9845B4F0E0}"/>
  <sortState xmlns:xlrd2="http://schemas.microsoft.com/office/spreadsheetml/2017/richdata2" ref="A2:E3">
    <sortCondition ref="C2:C3"/>
    <sortCondition ref="D2:D3"/>
    <sortCondition ref="B2:B3"/>
  </sortState>
  <tableColumns count="5">
    <tableColumn id="1" xr3:uid="{28A8EEE4-1E78-4A3E-8409-5C67F625F99E}" name="lookupKey"/>
    <tableColumn id="2" xr3:uid="{61705CCE-0052-479B-9470-9037E180EC34}" name="lookupValue"/>
    <tableColumn id="3" xr3:uid="{99297F91-8F70-49AF-BE14-32A8EE43107D}" name="parentKey"/>
    <tableColumn id="4" xr3:uid="{3B015126-2A2D-423E-8799-D58E0B9DA6B0}" name="parentDescription"/>
    <tableColumn id="5" xr3:uid="{234EE642-647F-4D41-AA1F-08E477DF76A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3389D36-850C-446E-A2B2-36458D8FEADD}" name="mep_chamber_lid_material" displayName="mep_chamber_lid_material" ref="A1:E5" totalsRowShown="0" headerRowDxfId="147" headerRowBorderDxfId="148" tableBorderDxfId="149">
  <autoFilter ref="A1:E5" xr:uid="{53389D36-850C-446E-A2B2-36458D8FEADD}"/>
  <sortState xmlns:xlrd2="http://schemas.microsoft.com/office/spreadsheetml/2017/richdata2" ref="A2:E5">
    <sortCondition ref="C2:C5"/>
    <sortCondition ref="D2:D5"/>
    <sortCondition ref="B2:B5"/>
  </sortState>
  <tableColumns count="5">
    <tableColumn id="1" xr3:uid="{4C26BE81-DBD3-454C-B537-4277EC418EAF}" name="lookupKey"/>
    <tableColumn id="2" xr3:uid="{5E12C129-F41D-4913-BC35-BD4C7DC342F7}" name="lookupValue"/>
    <tableColumn id="3" xr3:uid="{E013DCF3-C06B-4C60-AD0C-380BBD2794E4}" name="parentKey"/>
    <tableColumn id="4" xr3:uid="{065EDC0D-3594-4D35-BEE8-5D16F0CDDEDE}" name="parentDescription"/>
    <tableColumn id="5" xr3:uid="{38CE98A6-7224-43A1-9D05-7FEDD1B3B8A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5460508-73AE-482F-A9A4-03E958F8A26A}" name="duct_material" displayName="duct_material" ref="A1:E14" totalsRowShown="0" headerRowDxfId="144" headerRowBorderDxfId="145" tableBorderDxfId="146">
  <autoFilter ref="A1:E14" xr:uid="{15460508-73AE-482F-A9A4-03E958F8A26A}"/>
  <sortState xmlns:xlrd2="http://schemas.microsoft.com/office/spreadsheetml/2017/richdata2" ref="A2:E14">
    <sortCondition ref="C2:C14"/>
    <sortCondition ref="D2:D14"/>
    <sortCondition ref="B2:B14"/>
  </sortState>
  <tableColumns count="5">
    <tableColumn id="1" xr3:uid="{5FF0435B-41C9-4DD5-9DE2-F755BF267147}" name="lookupKey"/>
    <tableColumn id="2" xr3:uid="{212BE198-9F7D-4ADF-BD0E-F00D92FBE935}" name="lookupValue"/>
    <tableColumn id="3" xr3:uid="{1B6B7E7C-9651-4F44-A061-F6F9BF2EBE89}" name="parentKey"/>
    <tableColumn id="4" xr3:uid="{73ADB746-045C-4E68-9D13-EE51F627060B}" name="parentDescription"/>
    <tableColumn id="5" xr3:uid="{7A9928DE-29C0-4874-B558-5C8E50C172A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25E5B24-033A-4636-B03D-61DB8385D46E}" name="rockfall_material" displayName="rockfall_material" ref="A1:E6" totalsRowShown="0" headerRowDxfId="141" headerRowBorderDxfId="142" tableBorderDxfId="143">
  <autoFilter ref="A1:E6" xr:uid="{A25E5B24-033A-4636-B03D-61DB8385D46E}"/>
  <sortState xmlns:xlrd2="http://schemas.microsoft.com/office/spreadsheetml/2017/richdata2" ref="A2:E6">
    <sortCondition ref="C2:C6"/>
    <sortCondition ref="D2:D6"/>
    <sortCondition ref="B2:B6"/>
  </sortState>
  <tableColumns count="5">
    <tableColumn id="1" xr3:uid="{1D79B7CF-84E1-41B7-AAC9-D0598376A923}" name="lookupKey"/>
    <tableColumn id="2" xr3:uid="{28BEBCCA-1A44-4E04-B841-E7521A6F91AF}" name="lookupValue"/>
    <tableColumn id="3" xr3:uid="{6763295F-E436-4ED3-AFFE-F8762F7B3C5A}" name="parentKey"/>
    <tableColumn id="4" xr3:uid="{F3B547AC-579C-4726-85B1-196D46158C48}" name="parentDescription"/>
    <tableColumn id="5" xr3:uid="{0B002D69-375A-4D68-A0A1-749D78FCB11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75AADC3-84F9-4AEB-9CD1-3AF9ABF9BDE4}" name="water_structure_material" displayName="water_structure_material" ref="A1:E14" totalsRowShown="0" headerRowDxfId="138" headerRowBorderDxfId="139" tableBorderDxfId="140">
  <autoFilter ref="A1:E14" xr:uid="{E75AADC3-84F9-4AEB-9CD1-3AF9ABF9BDE4}"/>
  <sortState xmlns:xlrd2="http://schemas.microsoft.com/office/spreadsheetml/2017/richdata2" ref="A2:E14">
    <sortCondition ref="C2:C14"/>
    <sortCondition ref="D2:D14"/>
    <sortCondition ref="B2:B14"/>
  </sortState>
  <tableColumns count="5">
    <tableColumn id="1" xr3:uid="{B4294BF7-072B-4CD4-A322-747BBE60527E}" name="lookupKey"/>
    <tableColumn id="2" xr3:uid="{3974FF31-F9A3-4A11-91CE-96CCA0ACB251}" name="lookupValue"/>
    <tableColumn id="3" xr3:uid="{31898D3B-0460-444D-B4E7-524B6538F935}" name="parentKey"/>
    <tableColumn id="4" xr3:uid="{EFDCF447-97CB-42D2-9EEA-19019CC2BF53}" name="parentDescription"/>
    <tableColumn id="5" xr3:uid="{35505883-DCEE-40DF-9CC7-F0F6FB4CC27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AFEDAB5-6AD2-48D1-AFBE-314847B2971E}" name="valve_material" displayName="valve_material" ref="A1:E10" totalsRowShown="0" headerRowDxfId="135" headerRowBorderDxfId="136" tableBorderDxfId="137">
  <autoFilter ref="A1:E10" xr:uid="{3AFEDAB5-6AD2-48D1-AFBE-314847B2971E}"/>
  <sortState xmlns:xlrd2="http://schemas.microsoft.com/office/spreadsheetml/2017/richdata2" ref="A2:E10">
    <sortCondition ref="C2:C10"/>
    <sortCondition ref="D2:D10"/>
    <sortCondition ref="B2:B10"/>
  </sortState>
  <tableColumns count="5">
    <tableColumn id="1" xr3:uid="{0AB3428B-F241-4284-9084-3E856E6E3616}" name="lookupKey"/>
    <tableColumn id="2" xr3:uid="{2C480319-77B1-4E69-B4D5-E7C2447F11B5}" name="lookupValue"/>
    <tableColumn id="3" xr3:uid="{988FF7D5-826A-480B-9B9A-9880C6C69A82}" name="parentKey"/>
    <tableColumn id="4" xr3:uid="{44DBD414-3E3E-41C8-BCF6-2333F2F2FB84}" name="parentDescription"/>
    <tableColumn id="5" xr3:uid="{A5DF91DD-4928-4913-BCD7-CCF283AF09A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9C1B23F-3EBD-4FD1-A7A7-D3F0195F75E2}" name="pipe_material" displayName="pipe_material" ref="A1:E18" totalsRowShown="0" headerRowDxfId="132" headerRowBorderDxfId="133" tableBorderDxfId="134">
  <autoFilter ref="A1:E18" xr:uid="{F9C1B23F-3EBD-4FD1-A7A7-D3F0195F75E2}"/>
  <sortState xmlns:xlrd2="http://schemas.microsoft.com/office/spreadsheetml/2017/richdata2" ref="A2:E18">
    <sortCondition ref="C2:C18"/>
    <sortCondition ref="D2:D18"/>
    <sortCondition ref="B2:B18"/>
  </sortState>
  <tableColumns count="5">
    <tableColumn id="1" xr3:uid="{EA438908-4F7F-4686-9A6B-21E7986905A2}" name="lookupKey"/>
    <tableColumn id="2" xr3:uid="{37816F24-1270-4CF2-92B0-E6C00E819ED0}" name="lookupValue"/>
    <tableColumn id="3" xr3:uid="{E851022B-6F7A-4267-99AF-F5FF2E05B75A}" name="parentKey"/>
    <tableColumn id="4" xr3:uid="{A3A9FE37-FA16-43ED-B747-FCA65AB83167}" name="parentDescription"/>
    <tableColumn id="5" xr3:uid="{ADA7F075-D925-4C78-B949-98CE1EA8F9C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20EA3FF-9958-4951-836D-2B07ACB59B4D}" name="headwall_material" displayName="headwall_material" ref="A1:E8" totalsRowShown="0" headerRowDxfId="129" headerRowBorderDxfId="130" tableBorderDxfId="131">
  <autoFilter ref="A1:E8" xr:uid="{B20EA3FF-9958-4951-836D-2B07ACB59B4D}"/>
  <sortState xmlns:xlrd2="http://schemas.microsoft.com/office/spreadsheetml/2017/richdata2" ref="A2:E8">
    <sortCondition ref="C2:C8"/>
    <sortCondition ref="D2:D8"/>
    <sortCondition ref="B2:B8"/>
  </sortState>
  <tableColumns count="5">
    <tableColumn id="1" xr3:uid="{AD1064CC-AD4E-4C98-B9ED-5C489AB1DA27}" name="lookupKey"/>
    <tableColumn id="2" xr3:uid="{DFC63094-F9C0-42AE-9773-385A9B57898C}" name="lookupValue"/>
    <tableColumn id="3" xr3:uid="{FF3DA20B-71B9-4BC4-BA3F-9A03831E2C23}" name="parentKey"/>
    <tableColumn id="4" xr3:uid="{17046C26-84B5-4480-A6E1-9D6870B2B4CC}" name="parentDescription"/>
    <tableColumn id="5" xr3:uid="{21350A71-EE14-4568-94E4-B06B1C0AC59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5B93988-D4F1-49AC-9126-F355B1C463F8}" name="filtration_material" displayName="filtration_material" ref="A1:E6" totalsRowShown="0" headerRowDxfId="126" headerRowBorderDxfId="127" tableBorderDxfId="128">
  <autoFilter ref="A1:E6" xr:uid="{15B93988-D4F1-49AC-9126-F355B1C463F8}"/>
  <sortState xmlns:xlrd2="http://schemas.microsoft.com/office/spreadsheetml/2017/richdata2" ref="A2:E6">
    <sortCondition ref="C2:C6"/>
    <sortCondition ref="D2:D6"/>
    <sortCondition ref="B2:B6"/>
  </sortState>
  <tableColumns count="5">
    <tableColumn id="1" xr3:uid="{4AF6A33D-9DCA-4E25-8B6C-00B0C1F693FE}" name="lookupKey"/>
    <tableColumn id="2" xr3:uid="{DC1AB5D2-5DD1-4B8E-956E-AF4230F80B78}" name="lookupValue"/>
    <tableColumn id="3" xr3:uid="{79BC0DCA-C19A-4D6A-9D43-CA331F5B44EA}" name="parentKey"/>
    <tableColumn id="4" xr3:uid="{3011F3FA-D7D6-4198-BB10-AD2A659BDFDE}" name="parentDescription"/>
    <tableColumn id="5" xr3:uid="{703114FA-586A-47E8-9D7A-12DD697DEC4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E361308-D9F0-48FB-BD3B-1C699C222DAC}" name="edge_material" displayName="edge_material" ref="A1:E9" totalsRowShown="0" headerRowDxfId="123" headerRowBorderDxfId="124" tableBorderDxfId="125">
  <autoFilter ref="A1:E9" xr:uid="{8E361308-D9F0-48FB-BD3B-1C699C222DAC}"/>
  <sortState xmlns:xlrd2="http://schemas.microsoft.com/office/spreadsheetml/2017/richdata2" ref="A2:E9">
    <sortCondition ref="C2:C9"/>
    <sortCondition ref="D2:D9"/>
    <sortCondition ref="B2:B9"/>
  </sortState>
  <tableColumns count="5">
    <tableColumn id="1" xr3:uid="{A553FBFA-D0C7-4C7F-B302-9A4034E50B2A}" name="lookupKey"/>
    <tableColumn id="2" xr3:uid="{873864F0-7C96-42E4-AFE8-9D754B41AC33}" name="lookupValue"/>
    <tableColumn id="3" xr3:uid="{BE541736-BB2F-445B-BD7E-4FA93DFC69A7}" name="parentKey"/>
    <tableColumn id="4" xr3:uid="{08F828DD-4B23-4BC8-AC5A-6043BC48FFF4}" name="parentDescription"/>
    <tableColumn id="5" xr3:uid="{CB557994-E4AA-40EE-A29B-EC79BAD1E55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DF9B653-C9FD-47FA-9589-0FC870A45408}" name="culvert_material" displayName="culvert_material" ref="A1:E2" totalsRowShown="0" headerRowDxfId="120" headerRowBorderDxfId="121" tableBorderDxfId="122">
  <autoFilter ref="A1:E2" xr:uid="{FDF9B653-C9FD-47FA-9589-0FC870A45408}"/>
  <sortState xmlns:xlrd2="http://schemas.microsoft.com/office/spreadsheetml/2017/richdata2" ref="A2:E2">
    <sortCondition ref="C2"/>
    <sortCondition ref="D2"/>
    <sortCondition ref="B2"/>
  </sortState>
  <tableColumns count="5">
    <tableColumn id="1" xr3:uid="{CC548FCC-6814-4207-9082-4883F6F314FE}" name="lookupKey"/>
    <tableColumn id="2" xr3:uid="{778A90D4-95E0-4DD8-B383-FFD54A2DEC9D}" name="lookupValue"/>
    <tableColumn id="3" xr3:uid="{E81CEB6A-2EB8-4729-8674-24E80C7F3D71}" name="parentKey"/>
    <tableColumn id="4" xr3:uid="{58CF9848-AC70-4821-A434-C80DB19F3A12}" name="parentDescription"/>
    <tableColumn id="5" xr3:uid="{039DD0FF-CDD1-47A3-9C3F-551E00ABC84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D7FBC4C-9283-4807-82F6-FEB4F0AE310D}" name="cover_material" displayName="cover_material" ref="A1:E10" totalsRowShown="0" headerRowDxfId="117" headerRowBorderDxfId="118" tableBorderDxfId="119">
  <autoFilter ref="A1:E10" xr:uid="{CD7FBC4C-9283-4807-82F6-FEB4F0AE310D}"/>
  <sortState xmlns:xlrd2="http://schemas.microsoft.com/office/spreadsheetml/2017/richdata2" ref="A2:E10">
    <sortCondition ref="C2:C10"/>
    <sortCondition ref="D2:D10"/>
    <sortCondition ref="B2:B10"/>
  </sortState>
  <tableColumns count="5">
    <tableColumn id="1" xr3:uid="{7C913E53-3C18-47EA-963A-2F8D5335599E}" name="lookupKey"/>
    <tableColumn id="2" xr3:uid="{BC60DFD0-7522-4656-9B0C-97EAA492F86E}" name="lookupValue"/>
    <tableColumn id="3" xr3:uid="{5B57969F-D84B-42B6-AF8E-40D139F0E8EB}" name="parentKey"/>
    <tableColumn id="4" xr3:uid="{DD10A4C4-C3F8-4C70-A53C-32C1EC50D456}" name="parentDescription"/>
    <tableColumn id="5" xr3:uid="{6187A578-6B07-4123-83CB-196A1DB3194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2C02C53-6148-4D7A-8DBE-E6FD4E655F35}" name="channel_material" displayName="channel_material" ref="A1:E14" totalsRowShown="0" headerRowDxfId="114" headerRowBorderDxfId="115" tableBorderDxfId="116">
  <autoFilter ref="A1:E14" xr:uid="{D2C02C53-6148-4D7A-8DBE-E6FD4E655F35}"/>
  <sortState xmlns:xlrd2="http://schemas.microsoft.com/office/spreadsheetml/2017/richdata2" ref="A2:E14">
    <sortCondition ref="C2:C14"/>
    <sortCondition ref="D2:D14"/>
    <sortCondition ref="B2:B14"/>
  </sortState>
  <tableColumns count="5">
    <tableColumn id="1" xr3:uid="{282313E4-3E49-4664-9379-7589C1E99C7F}" name="lookupKey"/>
    <tableColumn id="2" xr3:uid="{7E3828E3-4708-48CB-82C0-B27CDBC74F9B}" name="lookupValue"/>
    <tableColumn id="3" xr3:uid="{2289696A-4DF0-4E79-B034-3FC960AF86B2}" name="parentKey"/>
    <tableColumn id="4" xr3:uid="{EBCB48DD-E9D0-4EF9-B184-4321CBCC1EBA}" name="parentDescription"/>
    <tableColumn id="5" xr3:uid="{58B5C3C1-D621-46AF-B58D-80A3720DA48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06DA47D-EECB-4E2F-B277-50CD59B67D1B}" name="chamber_material" displayName="chamber_material" ref="A1:E11" totalsRowShown="0" headerRowDxfId="111" headerRowBorderDxfId="112" tableBorderDxfId="113">
  <autoFilter ref="A1:E11" xr:uid="{106DA47D-EECB-4E2F-B277-50CD59B67D1B}"/>
  <sortState xmlns:xlrd2="http://schemas.microsoft.com/office/spreadsheetml/2017/richdata2" ref="A2:E11">
    <sortCondition ref="C2:C11"/>
    <sortCondition ref="D2:D11"/>
    <sortCondition ref="B2:B11"/>
  </sortState>
  <tableColumns count="5">
    <tableColumn id="1" xr3:uid="{86668203-D324-4713-9A92-F1AC30547A59}" name="lookupKey"/>
    <tableColumn id="2" xr3:uid="{BB5B9414-DA68-4C96-9436-88C57A29F4E7}" name="lookupValue"/>
    <tableColumn id="3" xr3:uid="{96DAB709-DD95-46CA-8A3F-02AA0DBCB7B6}" name="parentKey"/>
    <tableColumn id="4" xr3:uid="{464BD59D-7214-4465-B009-613D13D27652}" name="parentDescription"/>
    <tableColumn id="5" xr3:uid="{65CD6054-2337-4D30-AD44-244D569887F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08B2E24-4EB8-4524-A457-66C8F5FECA01}" name="base_material" displayName="base_material" ref="A1:E9" totalsRowShown="0" headerRowDxfId="108" headerRowBorderDxfId="109" tableBorderDxfId="110">
  <autoFilter ref="A1:E9" xr:uid="{308B2E24-4EB8-4524-A457-66C8F5FECA01}"/>
  <sortState xmlns:xlrd2="http://schemas.microsoft.com/office/spreadsheetml/2017/richdata2" ref="A2:E9">
    <sortCondition ref="C2:C9"/>
    <sortCondition ref="D2:D9"/>
    <sortCondition ref="B2:B9"/>
  </sortState>
  <tableColumns count="5">
    <tableColumn id="1" xr3:uid="{49455C29-23CB-4483-BABF-7650D9A1CB1F}" name="lookupKey"/>
    <tableColumn id="2" xr3:uid="{9DA32D8A-8D6D-438F-8F4A-53B745B505BD}" name="lookupValue"/>
    <tableColumn id="3" xr3:uid="{7BFE4EAF-448C-4A9E-9587-3A49031012FF}" name="parentKey"/>
    <tableColumn id="4" xr3:uid="{8D2B3ACB-AE26-41D1-BFA5-F7D367C4420C}" name="parentDescription"/>
    <tableColumn id="5" xr3:uid="{762FD2EB-0649-4AD5-8876-DC8175FEFE2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47831AC-21EB-47B5-8967-81DE1465293B}" name="superstructure_material" displayName="superstructure_material" ref="A1:E11" totalsRowShown="0" headerRowDxfId="105" headerRowBorderDxfId="106" tableBorderDxfId="107">
  <autoFilter ref="A1:E11" xr:uid="{747831AC-21EB-47B5-8967-81DE1465293B}"/>
  <sortState xmlns:xlrd2="http://schemas.microsoft.com/office/spreadsheetml/2017/richdata2" ref="A2:E11">
    <sortCondition ref="C2:C11"/>
    <sortCondition ref="D2:D11"/>
    <sortCondition ref="B2:B11"/>
  </sortState>
  <tableColumns count="5">
    <tableColumn id="1" xr3:uid="{FD2FF224-2436-4415-A7A8-1C39F352F6BE}" name="lookupKey"/>
    <tableColumn id="2" xr3:uid="{08FBAC39-4672-462E-98D9-B0C598F09A9B}" name="lookupValue"/>
    <tableColumn id="3" xr3:uid="{7494D8AB-B7BA-4BA2-99D6-39216A6A491B}" name="parentKey"/>
    <tableColumn id="4" xr3:uid="{38CD1CE8-0211-4554-8810-60D2AEA30E17}" name="parentDescription"/>
    <tableColumn id="5" xr3:uid="{0ED7B460-AD0F-4E65-B82A-4F30D2E059C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671DD78-90F2-404E-8682-1D8107408F47}" name="passage_material" displayName="passage_material" ref="A1:E10" totalsRowShown="0" headerRowDxfId="102" headerRowBorderDxfId="103" tableBorderDxfId="104">
  <autoFilter ref="A1:E10" xr:uid="{C671DD78-90F2-404E-8682-1D8107408F47}"/>
  <sortState xmlns:xlrd2="http://schemas.microsoft.com/office/spreadsheetml/2017/richdata2" ref="A2:E10">
    <sortCondition ref="C2:C10"/>
    <sortCondition ref="D2:D10"/>
    <sortCondition ref="B2:B10"/>
  </sortState>
  <tableColumns count="5">
    <tableColumn id="1" xr3:uid="{1522A950-4A0A-414A-A482-998405866872}" name="lookupKey"/>
    <tableColumn id="2" xr3:uid="{CCA0FDE1-1C32-4DF4-8072-53566B3A58F7}" name="lookupValue"/>
    <tableColumn id="3" xr3:uid="{B8E04EDE-934E-44CD-B971-AEF6BD1E57EA}" name="parentKey"/>
    <tableColumn id="4" xr3:uid="{29FE7CCB-7473-455B-AA09-A8D37928BC8D}" name="parentDescription"/>
    <tableColumn id="5" xr3:uid="{A5933EF2-5554-4682-B6A3-7B0F935FFC7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7E12638-A8C7-458A-82E7-D73187BF8213}" name="invert_material" displayName="invert_material" ref="A1:E7" totalsRowShown="0" headerRowDxfId="99" headerRowBorderDxfId="100" tableBorderDxfId="101">
  <autoFilter ref="A1:E7" xr:uid="{27E12638-A8C7-458A-82E7-D73187BF8213}"/>
  <sortState xmlns:xlrd2="http://schemas.microsoft.com/office/spreadsheetml/2017/richdata2" ref="A2:E7">
    <sortCondition ref="C2:C7"/>
    <sortCondition ref="D2:D7"/>
    <sortCondition ref="B2:B7"/>
  </sortState>
  <tableColumns count="5">
    <tableColumn id="1" xr3:uid="{5E138C6F-6AA0-4536-B2CD-597A2697CEAB}" name="lookupKey"/>
    <tableColumn id="2" xr3:uid="{67A6EB25-4ACF-4CD4-857D-663DD84AB643}" name="lookupValue"/>
    <tableColumn id="3" xr3:uid="{E343D01B-C968-4C92-80B2-9EFB1F898CE9}" name="parentKey"/>
    <tableColumn id="4" xr3:uid="{AA6D9059-9925-4BCA-A482-B415E81743CB}" name="parentDescription"/>
    <tableColumn id="5" xr3:uid="{F5D40504-6251-44A3-BDCD-66BD5AD0E46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B65D788-913E-463D-A52F-002FF50309AD}" name="deck_material" displayName="deck_material" ref="A1:E13" totalsRowShown="0" headerRowDxfId="96" headerRowBorderDxfId="97" tableBorderDxfId="98">
  <autoFilter ref="A1:E13" xr:uid="{3B65D788-913E-463D-A52F-002FF50309AD}"/>
  <sortState xmlns:xlrd2="http://schemas.microsoft.com/office/spreadsheetml/2017/richdata2" ref="A2:E13">
    <sortCondition ref="C2:C13"/>
    <sortCondition ref="D2:D13"/>
    <sortCondition ref="B2:B13"/>
  </sortState>
  <tableColumns count="5">
    <tableColumn id="1" xr3:uid="{747EEF5C-0FD7-4A5B-BA02-BAD477A37C2E}" name="lookupKey"/>
    <tableColumn id="2" xr3:uid="{4DDC7829-6F19-45FC-AC0C-1B4A0990BB38}" name="lookupValue"/>
    <tableColumn id="3" xr3:uid="{F1723070-98CF-4219-B252-7C8F82A1ABC1}" name="parentKey"/>
    <tableColumn id="4" xr3:uid="{256AB285-2384-46E5-A249-82F495B607CC}" name="parentDescription"/>
    <tableColumn id="5" xr3:uid="{E8859C5A-9ADD-4A01-AE50-C80A88FC962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E2C6CF5-6461-41F3-8485-5DB336DDAD97}" name="barrier_rail_material" displayName="barrier_rail_material" ref="A1:E8" totalsRowShown="0" headerRowDxfId="93" headerRowBorderDxfId="94" tableBorderDxfId="95">
  <autoFilter ref="A1:E8" xr:uid="{FE2C6CF5-6461-41F3-8485-5DB336DDAD97}"/>
  <sortState xmlns:xlrd2="http://schemas.microsoft.com/office/spreadsheetml/2017/richdata2" ref="A2:E8">
    <sortCondition ref="C2:C8"/>
    <sortCondition ref="D2:D8"/>
    <sortCondition ref="B2:B8"/>
  </sortState>
  <tableColumns count="5">
    <tableColumn id="1" xr3:uid="{698B4602-5AB9-4517-AFE8-EB775864C954}" name="lookupKey"/>
    <tableColumn id="2" xr3:uid="{1AD8E4A3-2AC2-412B-9A58-91E1A25F9672}" name="lookupValue"/>
    <tableColumn id="3" xr3:uid="{A57B8FC3-FA8C-4099-B8DD-78DADD8E5E6B}" name="parentKey"/>
    <tableColumn id="4" xr3:uid="{7CD08E04-DE6D-4DD2-B4CB-30AF10715F70}" name="parentDescription"/>
    <tableColumn id="5" xr3:uid="{6D141BE7-1A07-4918-BA8E-86D001444C8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C9557A0-3E9C-48DC-852D-24E0698A00DE}" name="barrier_post_material" displayName="barrier_post_material" ref="A1:E6" totalsRowShown="0" headerRowDxfId="90" headerRowBorderDxfId="91" tableBorderDxfId="92">
  <autoFilter ref="A1:E6" xr:uid="{5C9557A0-3E9C-48DC-852D-24E0698A00DE}"/>
  <sortState xmlns:xlrd2="http://schemas.microsoft.com/office/spreadsheetml/2017/richdata2" ref="A2:E6">
    <sortCondition ref="C2:C6"/>
    <sortCondition ref="D2:D6"/>
    <sortCondition ref="B2:B6"/>
  </sortState>
  <tableColumns count="5">
    <tableColumn id="1" xr3:uid="{4D2007EE-8E73-4341-9782-B49A433B8E8C}" name="lookupKey"/>
    <tableColumn id="2" xr3:uid="{EF876C90-B907-4113-A00E-8B18DE054E9F}" name="lookupValue"/>
    <tableColumn id="3" xr3:uid="{0A26CA45-ED1F-4BD0-9F11-C35889B845BE}" name="parentKey"/>
    <tableColumn id="4" xr3:uid="{B4667975-D283-45C6-9968-FA30951B4630}" name="parentDescription"/>
    <tableColumn id="5" xr3:uid="{BA3847B7-1136-489E-85CA-6088F43978D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7CDCAEC6-787B-4CDC-AC2F-2216E2058D04}" name="shelter_seat_material" displayName="shelter_seat_material" ref="A1:E12" totalsRowShown="0" headerRowDxfId="87" headerRowBorderDxfId="88" tableBorderDxfId="89">
  <autoFilter ref="A1:E12" xr:uid="{7CDCAEC6-787B-4CDC-AC2F-2216E2058D04}"/>
  <sortState xmlns:xlrd2="http://schemas.microsoft.com/office/spreadsheetml/2017/richdata2" ref="A2:E12">
    <sortCondition ref="C2:C12"/>
    <sortCondition ref="D2:D12"/>
    <sortCondition ref="B2:B12"/>
  </sortState>
  <tableColumns count="5">
    <tableColumn id="1" xr3:uid="{78FA39D0-71B3-4606-AFDA-29F025E78E17}" name="lookupKey"/>
    <tableColumn id="2" xr3:uid="{C47A6169-DEE3-471C-B7F8-4A1114B1CAE8}" name="lookupValue"/>
    <tableColumn id="3" xr3:uid="{2B24AB40-DA44-47EB-9A6E-12991FD0DF2A}" name="parentKey"/>
    <tableColumn id="4" xr3:uid="{2D2A12DD-D08E-482E-93E7-570F7726DE34}" name="parentDescription"/>
    <tableColumn id="5" xr3:uid="{FC163E96-91A7-4992-8C83-CFCC247D52A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B90F99B-B6F2-4F68-AF94-091943CD1D2B}" name="shelter_material" displayName="shelter_material" ref="A1:E22" totalsRowShown="0" headerRowDxfId="84" headerRowBorderDxfId="85" tableBorderDxfId="86">
  <autoFilter ref="A1:E22" xr:uid="{FB90F99B-B6F2-4F68-AF94-091943CD1D2B}"/>
  <sortState xmlns:xlrd2="http://schemas.microsoft.com/office/spreadsheetml/2017/richdata2" ref="A2:E22">
    <sortCondition ref="C2:C22"/>
    <sortCondition ref="D2:D22"/>
    <sortCondition ref="B2:B22"/>
  </sortState>
  <tableColumns count="5">
    <tableColumn id="1" xr3:uid="{3136FE81-F083-4B33-9B8A-2434B022674C}" name="lookupKey"/>
    <tableColumn id="2" xr3:uid="{090D569E-CF47-4D4F-ABA3-F301CDC9FC6B}" name="lookupValue"/>
    <tableColumn id="3" xr3:uid="{8EACA822-70D9-4117-A10D-05092F67B5BD}" name="parentKey"/>
    <tableColumn id="4" xr3:uid="{E5C002AC-0CBB-4410-8515-29DFA9A14DAD}" name="parentDescription"/>
    <tableColumn id="5" xr3:uid="{DF4A6D4B-83A9-4B4F-895F-B51EE3CD96E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405A72D-1D98-4DD5-8554-E9A07EF38118}" name="seating_material" displayName="seating_material" ref="A1:E15" totalsRowShown="0" headerRowDxfId="81" headerRowBorderDxfId="82" tableBorderDxfId="83">
  <autoFilter ref="A1:E15" xr:uid="{1405A72D-1D98-4DD5-8554-E9A07EF38118}"/>
  <sortState xmlns:xlrd2="http://schemas.microsoft.com/office/spreadsheetml/2017/richdata2" ref="A2:E15">
    <sortCondition ref="C2:C15"/>
    <sortCondition ref="D2:D15"/>
    <sortCondition ref="B2:B15"/>
  </sortState>
  <tableColumns count="5">
    <tableColumn id="1" xr3:uid="{DC739154-B510-4136-BAA3-CBCA00E5550E}" name="lookupKey"/>
    <tableColumn id="2" xr3:uid="{E3F72495-DFE2-49CC-8671-9DF992380FF2}" name="lookupValue"/>
    <tableColumn id="3" xr3:uid="{31468548-C96B-4754-942E-EA342581BB55}" name="parentKey"/>
    <tableColumn id="4" xr3:uid="{B39D9A05-7F5E-4BDF-ACBE-937A8FE3115D}" name="parentDescription"/>
    <tableColumn id="5" xr3:uid="{65250A18-E745-4249-8ABF-B1D44A8A2F6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B9C20C5-EA9C-490B-A3E0-1664C775F0A0}" name="rubbish_bin_material" displayName="rubbish_bin_material" ref="A1:E9" totalsRowShown="0" headerRowDxfId="78" headerRowBorderDxfId="79" tableBorderDxfId="80">
  <autoFilter ref="A1:E9" xr:uid="{DB9C20C5-EA9C-490B-A3E0-1664C775F0A0}"/>
  <sortState xmlns:xlrd2="http://schemas.microsoft.com/office/spreadsheetml/2017/richdata2" ref="A2:E9">
    <sortCondition ref="C2:C9"/>
    <sortCondition ref="D2:D9"/>
    <sortCondition ref="B2:B9"/>
  </sortState>
  <tableColumns count="5">
    <tableColumn id="1" xr3:uid="{42AFDF90-2B1B-499A-BBB1-AB1275DB79CB}" name="lookupKey"/>
    <tableColumn id="2" xr3:uid="{B12B3C0A-4B7C-4CDF-8EE0-FBAEEE0DB5D2}" name="lookupValue"/>
    <tableColumn id="3" xr3:uid="{A6370742-A344-4070-9260-4CB575B0EE43}" name="parentKey"/>
    <tableColumn id="4" xr3:uid="{4A7E5B4E-4B19-4E2A-B415-15E39EFC47F8}" name="parentDescription"/>
    <tableColumn id="5" xr3:uid="{3496EB45-DE7D-435A-917B-E42722B43DB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3F531411-2438-4255-A15A-7A517E5D1733}" name="planting_structure_material" displayName="planting_structure_material" ref="A1:E15" totalsRowShown="0" headerRowDxfId="75" headerRowBorderDxfId="76" tableBorderDxfId="77">
  <autoFilter ref="A1:E15" xr:uid="{3F531411-2438-4255-A15A-7A517E5D1733}"/>
  <sortState xmlns:xlrd2="http://schemas.microsoft.com/office/spreadsheetml/2017/richdata2" ref="A2:E15">
    <sortCondition ref="C2:C15"/>
    <sortCondition ref="D2:D15"/>
    <sortCondition ref="B2:B15"/>
  </sortState>
  <tableColumns count="5">
    <tableColumn id="1" xr3:uid="{31EB831C-A97C-4696-A3EB-2211C2C5517A}" name="lookupKey"/>
    <tableColumn id="2" xr3:uid="{90DDA006-A06D-4570-A578-EEFF2F9BEDEE}" name="lookupValue"/>
    <tableColumn id="3" xr3:uid="{6521F75B-0DBF-423A-8CCC-EAD1DE549355}" name="parentKey"/>
    <tableColumn id="4" xr3:uid="{6513E66F-FEF4-414B-8E99-B80FBA3E81A8}" name="parentDescription"/>
    <tableColumn id="5" xr3:uid="{B562406A-C464-40CE-B8AD-E40B72659E7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CEBCFA1-DEFD-4030-A317-46C7F1BB5B85}" name="cultural_installation_material" displayName="cultural_installation_material" ref="A1:E15" totalsRowShown="0" headerRowDxfId="72" headerRowBorderDxfId="73" tableBorderDxfId="74">
  <autoFilter ref="A1:E15" xr:uid="{1CEBCFA1-DEFD-4030-A317-46C7F1BB5B85}"/>
  <sortState xmlns:xlrd2="http://schemas.microsoft.com/office/spreadsheetml/2017/richdata2" ref="A2:E15">
    <sortCondition ref="C2:C15"/>
    <sortCondition ref="D2:D15"/>
    <sortCondition ref="B2:B15"/>
  </sortState>
  <tableColumns count="5">
    <tableColumn id="1" xr3:uid="{012C6F40-B5C9-49E4-A86B-4CB0791FEBBB}" name="lookupKey"/>
    <tableColumn id="2" xr3:uid="{5AD8AD8E-C2BB-40AA-A483-FEE65B8369A9}" name="lookupValue"/>
    <tableColumn id="3" xr3:uid="{6BE7CF2D-A497-474F-B7C9-A51C5DC91457}" name="parentKey"/>
    <tableColumn id="4" xr3:uid="{552A6EE9-E2CF-4A69-B140-EB771C7B8372}" name="parentDescription"/>
    <tableColumn id="5" xr3:uid="{F0AD5E8E-958B-4F4F-AB47-EC32857ADD1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2C53D67-6D06-412A-8A10-9C4D75EFDEA8}" name="cycle_amenity_material" displayName="cycle_amenity_material" ref="A1:E11" totalsRowShown="0" headerRowDxfId="69" headerRowBorderDxfId="70" tableBorderDxfId="71">
  <autoFilter ref="A1:E11" xr:uid="{D2C53D67-6D06-412A-8A10-9C4D75EFDEA8}"/>
  <sortState xmlns:xlrd2="http://schemas.microsoft.com/office/spreadsheetml/2017/richdata2" ref="A2:E11">
    <sortCondition ref="C2:C11"/>
    <sortCondition ref="D2:D11"/>
    <sortCondition ref="B2:B11"/>
  </sortState>
  <tableColumns count="5">
    <tableColumn id="1" xr3:uid="{C524EDDA-E577-435A-9ADF-2DA6F11E8DFA}" name="lookupKey"/>
    <tableColumn id="2" xr3:uid="{C8E079B3-F514-4950-8782-A3FCCDBC053A}" name="lookupValue"/>
    <tableColumn id="3" xr3:uid="{BBB9FD0B-73A7-44D5-AAE8-E9AB5DEF6E97}" name="parentKey"/>
    <tableColumn id="4" xr3:uid="{B9747FDC-C109-49BD-BC14-BD8BC0956437}" name="parentDescription"/>
    <tableColumn id="5" xr3:uid="{E0D2B0BA-01EB-44A1-9D0B-E0580A1579C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08CE760-0728-4A8F-8A8C-6DAE8B2E050A}" name="wall_material" displayName="wall_material" ref="A1:E16" totalsRowShown="0" headerRowDxfId="66" headerRowBorderDxfId="67" tableBorderDxfId="68">
  <autoFilter ref="A1:E16" xr:uid="{508CE760-0728-4A8F-8A8C-6DAE8B2E050A}"/>
  <sortState xmlns:xlrd2="http://schemas.microsoft.com/office/spreadsheetml/2017/richdata2" ref="A2:E16">
    <sortCondition ref="C2:C16"/>
    <sortCondition ref="D2:D16"/>
    <sortCondition ref="B2:B16"/>
  </sortState>
  <tableColumns count="5">
    <tableColumn id="1" xr3:uid="{33441026-6DB9-42F6-BB65-12F537ABC2D6}" name="lookupKey"/>
    <tableColumn id="2" xr3:uid="{81399603-4AE6-4853-899C-757B32FC161D}" name="lookupValue"/>
    <tableColumn id="3" xr3:uid="{0B9F8252-DEF4-4331-B722-A9377099377D}" name="parentKey"/>
    <tableColumn id="4" xr3:uid="{4DEE51D1-0E5E-4D8F-B9E4-22EA05686263}" name="parentDescription"/>
    <tableColumn id="5" xr3:uid="{5B2AE8C8-63D0-49ED-8017-E9181968C69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A204B81-EA7B-490C-8B35-1A5974708E57}" name="rail_material" displayName="rail_material" ref="A1:E7" totalsRowShown="0" headerRowDxfId="63" headerRowBorderDxfId="64" tableBorderDxfId="65">
  <autoFilter ref="A1:E7" xr:uid="{2A204B81-EA7B-490C-8B35-1A5974708E57}"/>
  <sortState xmlns:xlrd2="http://schemas.microsoft.com/office/spreadsheetml/2017/richdata2" ref="A2:E7">
    <sortCondition ref="C2:C7"/>
    <sortCondition ref="D2:D7"/>
    <sortCondition ref="B2:B7"/>
  </sortState>
  <tableColumns count="5">
    <tableColumn id="1" xr3:uid="{BC3FE2B5-9A9C-45EC-8C15-8C47141D83B2}" name="lookupKey"/>
    <tableColumn id="2" xr3:uid="{81193177-D1E1-4915-8F9A-3184675D759A}" name="lookupValue"/>
    <tableColumn id="3" xr3:uid="{50AF35E4-0DEA-4052-8677-B3691FDD1334}" name="parentKey"/>
    <tableColumn id="4" xr3:uid="{C3C3B1AD-D679-4577-A5EE-C98FB26C786E}" name="parentDescription"/>
    <tableColumn id="5" xr3:uid="{9F66A8F8-DDE7-4B29-BD2F-BA8F308F3F9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F19C5F0-70FE-4545-B911-C629FCBB5F32}" name="cattle_stop_material" displayName="cattle_stop_material" ref="A1:E7" totalsRowShown="0" headerRowDxfId="60" headerRowBorderDxfId="61" tableBorderDxfId="62">
  <autoFilter ref="A1:E7" xr:uid="{1F19C5F0-70FE-4545-B911-C629FCBB5F32}"/>
  <sortState xmlns:xlrd2="http://schemas.microsoft.com/office/spreadsheetml/2017/richdata2" ref="A2:E7">
    <sortCondition ref="C2:C7"/>
    <sortCondition ref="D2:D7"/>
    <sortCondition ref="B2:B7"/>
  </sortState>
  <tableColumns count="5">
    <tableColumn id="1" xr3:uid="{3840D782-781E-463A-ADE0-B522154ED907}" name="lookupKey"/>
    <tableColumn id="2" xr3:uid="{7E7EF9AC-79AC-4E5A-A224-87A99F6184E2}" name="lookupValue"/>
    <tableColumn id="3" xr3:uid="{FA5A7415-9784-4405-9374-E0AACF3240C7}" name="parentKey"/>
    <tableColumn id="4" xr3:uid="{10041CD6-7D7A-47C8-9D03-611BDC963146}" name="parentDescription"/>
    <tableColumn id="5" xr3:uid="{A81AC662-8518-484A-8AEB-092D9A2EC7D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A5541A3-B5CF-4E8F-95A9-875DB0BC3E15}" name="bollard_material" displayName="bollard_material" ref="A1:E10" totalsRowShown="0" headerRowDxfId="57" headerRowBorderDxfId="58" tableBorderDxfId="59">
  <autoFilter ref="A1:E10" xr:uid="{BA5541A3-B5CF-4E8F-95A9-875DB0BC3E15}"/>
  <sortState xmlns:xlrd2="http://schemas.microsoft.com/office/spreadsheetml/2017/richdata2" ref="A2:E10">
    <sortCondition ref="C2:C10"/>
    <sortCondition ref="D2:D10"/>
    <sortCondition ref="B2:B10"/>
  </sortState>
  <tableColumns count="5">
    <tableColumn id="1" xr3:uid="{BE9743B9-6563-4BF6-826D-A4C84097CB71}" name="lookupKey"/>
    <tableColumn id="2" xr3:uid="{2101394E-0441-4A92-9716-DC0FCA43B483}" name="lookupValue"/>
    <tableColumn id="3" xr3:uid="{93D5103C-12FE-463C-8E14-851B570B2D2A}" name="parentKey"/>
    <tableColumn id="4" xr3:uid="{3DC17CFD-AB53-425C-8BA7-B9A63105EB86}" name="parentDescription"/>
    <tableColumn id="5" xr3:uid="{90130A23-E0D2-4527-B3C5-F5E89C595D1D}"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1373A2D-B8ED-49EC-8524-DB46A4BC3241}" name="ud_waterfront_structure_type" displayName="ud_waterfront_structure_type" ref="A1:E4" totalsRowShown="0" headerRowDxfId="54" headerRowBorderDxfId="55" tableBorderDxfId="56">
  <autoFilter ref="A1:E4" xr:uid="{C1373A2D-B8ED-49EC-8524-DB46A4BC3241}"/>
  <sortState xmlns:xlrd2="http://schemas.microsoft.com/office/spreadsheetml/2017/richdata2" ref="A2:E4">
    <sortCondition ref="C2:C4"/>
    <sortCondition ref="D2:D4"/>
    <sortCondition ref="B2:B4"/>
  </sortState>
  <tableColumns count="5">
    <tableColumn id="1" xr3:uid="{64FE6A5B-4DB7-47C2-888B-CD763349E913}" name="lookupKey"/>
    <tableColumn id="2" xr3:uid="{E9115BC9-3AA4-48A4-9B9C-449897850C7B}" name="lookupValue"/>
    <tableColumn id="3" xr3:uid="{FDB62527-D3B7-4CBA-B228-5F5B935F039D}" name="parentKey"/>
    <tableColumn id="4" xr3:uid="{0F04E660-49CA-42E2-91BF-FC4A46118409}" name="parentDescription"/>
    <tableColumn id="5" xr3:uid="{EC0B8FAA-8B47-42DA-B044-399A07CBA11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0A15395-CE8B-4FDE-91B3-33475D5980E3}" name="ud_waterfront_structures" displayName="ud_waterfront_structures" ref="A1:E5" totalsRowShown="0" headerRowDxfId="51" headerRowBorderDxfId="52" tableBorderDxfId="53">
  <autoFilter ref="A1:E5" xr:uid="{50A15395-CE8B-4FDE-91B3-33475D5980E3}"/>
  <sortState xmlns:xlrd2="http://schemas.microsoft.com/office/spreadsheetml/2017/richdata2" ref="A2:E5">
    <sortCondition ref="C2:C5"/>
    <sortCondition ref="D2:D5"/>
    <sortCondition ref="B2:B5"/>
  </sortState>
  <tableColumns count="5">
    <tableColumn id="1" xr3:uid="{B35409BC-980B-4AED-83A0-543CB0405F10}" name="lookupKey"/>
    <tableColumn id="2" xr3:uid="{53A87BF1-CF86-4DE6-836F-2353A55ED3BB}" name="lookupValue"/>
    <tableColumn id="3" xr3:uid="{94C2F6BB-E4E1-4E39-910E-44D980876971}" name="parentKey"/>
    <tableColumn id="4" xr3:uid="{7B3364A3-1098-48AF-8771-A6CA2CD3A7ED}" name="parentDescription"/>
    <tableColumn id="5" xr3:uid="{F3D705B5-B026-4051-82CD-60C10C98A35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30DC9C8-4C16-4022-8684-4907944DD0B1}" name="ud_access_method" displayName="ud_access_method" ref="A1:E15" totalsRowShown="0" headerRowDxfId="48" headerRowBorderDxfId="49" tableBorderDxfId="50">
  <autoFilter ref="A1:E15" xr:uid="{F30DC9C8-4C16-4022-8684-4907944DD0B1}"/>
  <sortState xmlns:xlrd2="http://schemas.microsoft.com/office/spreadsheetml/2017/richdata2" ref="A2:E15">
    <sortCondition ref="C2:C15"/>
    <sortCondition ref="D2:D15"/>
    <sortCondition ref="B2:B15"/>
  </sortState>
  <tableColumns count="5">
    <tableColumn id="1" xr3:uid="{4154DDEF-A592-49D9-AFDC-2417B5A7DA11}" name="lookupKey"/>
    <tableColumn id="2" xr3:uid="{6B932092-929E-4D82-BE19-4A98A28A5716}" name="lookupValue"/>
    <tableColumn id="3" xr3:uid="{2688FC8C-C34E-4FAB-9206-80DFD89483B8}" name="parentKey"/>
    <tableColumn id="4" xr3:uid="{FB9934E9-0D49-4BFE-8F2E-2CBC7B1B9D78}" name="parentDescription"/>
    <tableColumn id="5" xr3:uid="{2979C599-7549-4190-AF1F-853C22526B8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5FC4C76-8E35-44B0-B50E-1A3C212D1324}" name="ud_land_use_above_below" displayName="ud_land_use_above_below" ref="A1:E21" totalsRowShown="0" headerRowDxfId="45" headerRowBorderDxfId="46" tableBorderDxfId="47">
  <autoFilter ref="A1:E21" xr:uid="{C5FC4C76-8E35-44B0-B50E-1A3C212D1324}"/>
  <sortState xmlns:xlrd2="http://schemas.microsoft.com/office/spreadsheetml/2017/richdata2" ref="A2:E21">
    <sortCondition ref="C2:C21"/>
    <sortCondition ref="D2:D21"/>
    <sortCondition ref="B2:B21"/>
  </sortState>
  <tableColumns count="5">
    <tableColumn id="1" xr3:uid="{FD1A3B72-F526-41D8-B4CA-E0C7778C1C06}" name="lookupKey"/>
    <tableColumn id="2" xr3:uid="{F54BB9F0-FFF0-44C5-B4CA-94910EB17BC2}" name="lookupValue"/>
    <tableColumn id="3" xr3:uid="{7A0F82C8-4BBE-4654-BD19-DE47B82D3F55}" name="parentKey"/>
    <tableColumn id="4" xr3:uid="{8B9AD2E0-2B7A-44B5-8B99-E59C88048251}" name="parentDescription"/>
    <tableColumn id="5" xr3:uid="{E3A01B59-1F09-4861-B043-55CE4E5F647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9F5B95E-C78B-4C8F-BCF9-FD92296ECD95}" name="ud_protection_str_type" displayName="ud_protection_str_type" ref="A1:E17" totalsRowShown="0" headerRowDxfId="42" headerRowBorderDxfId="43" tableBorderDxfId="44">
  <autoFilter ref="A1:E17" xr:uid="{29F5B95E-C78B-4C8F-BCF9-FD92296ECD95}"/>
  <sortState xmlns:xlrd2="http://schemas.microsoft.com/office/spreadsheetml/2017/richdata2" ref="A2:E17">
    <sortCondition ref="C2:C17"/>
    <sortCondition ref="D2:D17"/>
    <sortCondition ref="B2:B17"/>
  </sortState>
  <tableColumns count="5">
    <tableColumn id="1" xr3:uid="{26DE4EFC-DC21-497B-A611-DB1DF7EA54D7}" name="lookupKey"/>
    <tableColumn id="2" xr3:uid="{E3C694FF-F404-4B3A-A066-BFFCC6282616}" name="lookupValue"/>
    <tableColumn id="3" xr3:uid="{8870E7D0-3200-4EBA-90E8-99A9C63628FC}" name="parentKey"/>
    <tableColumn id="4" xr3:uid="{33FD964A-B056-4C43-BE60-AC22AE333373}" name="parentDescription"/>
    <tableColumn id="5" xr3:uid="{8625D0E5-D36D-4478-8AA1-CDD4FC1FE4C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F5A7797-DBC2-4987-B739-C462A8C840C1}" name="ud_shore_protection_type" displayName="ud_shore_protection_type" ref="A1:E4" totalsRowShown="0" headerRowDxfId="39" headerRowBorderDxfId="40" tableBorderDxfId="41">
  <autoFilter ref="A1:E4" xr:uid="{EF5A7797-DBC2-4987-B739-C462A8C840C1}"/>
  <sortState xmlns:xlrd2="http://schemas.microsoft.com/office/spreadsheetml/2017/richdata2" ref="A2:E4">
    <sortCondition ref="C2:C4"/>
    <sortCondition ref="D2:D4"/>
    <sortCondition ref="B2:B4"/>
  </sortState>
  <tableColumns count="5">
    <tableColumn id="1" xr3:uid="{7DDC4F63-DE7C-43EE-8AF3-38B60AD4782D}" name="lookupKey"/>
    <tableColumn id="2" xr3:uid="{9A162659-3FAF-4C7B-BB7C-6420447792DA}" name="lookupValue"/>
    <tableColumn id="3" xr3:uid="{6390FC12-3445-47DF-8BA4-E05C83D84708}" name="parentKey"/>
    <tableColumn id="4" xr3:uid="{0E523E46-5819-4DED-A157-5C2C9A06CD29}" name="parentDescription"/>
    <tableColumn id="5" xr3:uid="{FD708983-78CA-4066-90A6-B20EAD264E8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4D6DCB1-1B02-4ABD-A5C8-65C32DFA760C}" name="av_standard_rc" displayName="av_standard_rc" ref="A1:E566" totalsRowShown="0" headerRowDxfId="36" headerRowBorderDxfId="37" tableBorderDxfId="38">
  <autoFilter ref="A1:E566" xr:uid="{C4D6DCB1-1B02-4ABD-A5C8-65C32DFA760C}"/>
  <sortState xmlns:xlrd2="http://schemas.microsoft.com/office/spreadsheetml/2017/richdata2" ref="A2:E566">
    <sortCondition ref="C2:C566"/>
    <sortCondition ref="D2:D566"/>
    <sortCondition ref="B2:B566"/>
  </sortState>
  <tableColumns count="5">
    <tableColumn id="1" xr3:uid="{B791B2B4-34C5-4771-9290-32C9639F14C9}" name="lookupKey"/>
    <tableColumn id="2" xr3:uid="{CFFA5F92-7C24-46DE-B5A2-F2CA8A574721}" name="lookupValue"/>
    <tableColumn id="3" xr3:uid="{EEDA9F2D-B3EA-47C3-A2DB-CA0ADAD7DAA9}" name="parentKey"/>
    <tableColumn id="4" xr3:uid="{B5ADE191-1362-4D91-A06F-55234D06A983}" name="parentDescription"/>
    <tableColumn id="5" xr3:uid="{2993AFBB-3794-412E-AA29-47CCAB0F9BF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B95338D-BFE9-4B0C-960F-A37E2860C5E1}" name="ar_replace_reason" displayName="ar_replace_reason" ref="A1:E14" totalsRowShown="0" headerRowDxfId="33" headerRowBorderDxfId="34" tableBorderDxfId="35">
  <autoFilter ref="A1:E14" xr:uid="{8B95338D-BFE9-4B0C-960F-A37E2860C5E1}"/>
  <sortState xmlns:xlrd2="http://schemas.microsoft.com/office/spreadsheetml/2017/richdata2" ref="A2:E14">
    <sortCondition ref="C2:C14"/>
    <sortCondition ref="D2:D14"/>
    <sortCondition ref="B2:B14"/>
  </sortState>
  <tableColumns count="5">
    <tableColumn id="1" xr3:uid="{DF81EDB5-BCAD-4FD0-9BDA-B035121C8CEC}" name="lookupKey"/>
    <tableColumn id="2" xr3:uid="{E6A0368C-BB8C-41F2-BBB7-F5ECAD7DDEBC}" name="lookupValue"/>
    <tableColumn id="3" xr3:uid="{A9F146E2-1719-431A-9051-11BDC9A35437}" name="parentKey"/>
    <tableColumn id="4" xr3:uid="{D0981EEE-87AF-4A39-9724-3BEEEF1D54B3}" name="parentDescription"/>
    <tableColumn id="5" xr3:uid="{6F6F6B3E-4CD7-4A7F-913C-ECEE2C721946}"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4C18B99-0BB3-43BB-8CE7-CE165643F012}" name="ud_replacement_status" displayName="ud_replacement_status" ref="A1:E4" totalsRowShown="0" headerRowDxfId="30" headerRowBorderDxfId="31" tableBorderDxfId="32">
  <autoFilter ref="A1:E4" xr:uid="{04C18B99-0BB3-43BB-8CE7-CE165643F012}"/>
  <sortState xmlns:xlrd2="http://schemas.microsoft.com/office/spreadsheetml/2017/richdata2" ref="A2:E4">
    <sortCondition ref="C2:C4"/>
    <sortCondition ref="D2:D4"/>
    <sortCondition ref="B2:B4"/>
  </sortState>
  <tableColumns count="5">
    <tableColumn id="1" xr3:uid="{0019C6AA-3D3C-4B16-9FB0-A27E49053F29}" name="lookupKey"/>
    <tableColumn id="2" xr3:uid="{AAEE2A0A-2DCB-4D39-B08A-64B3D96F0C79}" name="lookupValue"/>
    <tableColumn id="3" xr3:uid="{C9689978-8B80-43C2-88DA-35B58FDB11F4}" name="parentKey"/>
    <tableColumn id="4" xr3:uid="{CBF22BAA-6BDF-4590-92A3-91E7D8EC75CC}" name="parentDescription"/>
    <tableColumn id="5" xr3:uid="{49D670E6-E2B6-4638-80D5-70D5FEC6FF6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26DE9B3-F90F-44B5-B232-3F135FF0DB77}" name="ud_asset_status" displayName="ud_asset_status" ref="A1:E10" totalsRowShown="0" headerRowDxfId="27" headerRowBorderDxfId="28" tableBorderDxfId="29">
  <autoFilter ref="A1:E10" xr:uid="{A26DE9B3-F90F-44B5-B232-3F135FF0DB77}"/>
  <sortState xmlns:xlrd2="http://schemas.microsoft.com/office/spreadsheetml/2017/richdata2" ref="A2:E10">
    <sortCondition ref="C2:C10"/>
    <sortCondition ref="D2:D10"/>
    <sortCondition ref="B2:B10"/>
  </sortState>
  <tableColumns count="5">
    <tableColumn id="1" xr3:uid="{E1A53577-609E-4D49-B61B-FBE21FF38427}" name="lookupKey"/>
    <tableColumn id="2" xr3:uid="{9ECCD8F5-39CC-4D95-9937-4104133B818F}" name="lookupValue"/>
    <tableColumn id="3" xr3:uid="{B2442C02-4A78-47AC-B45C-EC139B64FD5E}" name="parentKey"/>
    <tableColumn id="4" xr3:uid="{892523AE-CC00-420F-97DE-5D4196B1791B}" name="parentDescription"/>
    <tableColumn id="5" xr3:uid="{96E6AE65-ACEC-4F89-9F01-B164F7277BC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959F570-FE0F-4D1E-9601-BC35C7423BBB}" name="len_adjust_rsn" displayName="len_adjust_rsn" ref="A1:E12" totalsRowShown="0" headerRowDxfId="24" headerRowBorderDxfId="25" tableBorderDxfId="26">
  <autoFilter ref="A1:E12" xr:uid="{E959F570-FE0F-4D1E-9601-BC35C7423BBB}"/>
  <sortState xmlns:xlrd2="http://schemas.microsoft.com/office/spreadsheetml/2017/richdata2" ref="A2:E12">
    <sortCondition ref="C2:C12"/>
    <sortCondition ref="D2:D12"/>
    <sortCondition ref="B2:B12"/>
  </sortState>
  <tableColumns count="5">
    <tableColumn id="1" xr3:uid="{DDD4D722-CAA5-4D2A-BA13-6FB4082665B6}" name="lookupKey"/>
    <tableColumn id="2" xr3:uid="{79AD8CF6-02EC-49A8-A436-3A570675B85A}" name="lookupValue"/>
    <tableColumn id="3" xr3:uid="{F42C9E3F-F758-4255-9FAD-A4AB3FC984EC}" name="parentKey"/>
    <tableColumn id="4" xr3:uid="{98EBF3FE-D2C9-4B3A-8FBF-E1E684030C4C}" name="parentDescription"/>
    <tableColumn id="5" xr3:uid="{CDA94DDF-8A3B-4490-B1B8-3CD482978C9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ED7692E-F582-42A5-AC50-EAF54D1BE739}" name="side" displayName="side" ref="A1:E4" totalsRowShown="0" headerRowDxfId="21" headerRowBorderDxfId="22" tableBorderDxfId="23">
  <autoFilter ref="A1:E4" xr:uid="{2ED7692E-F582-42A5-AC50-EAF54D1BE739}"/>
  <sortState xmlns:xlrd2="http://schemas.microsoft.com/office/spreadsheetml/2017/richdata2" ref="A2:E4">
    <sortCondition ref="C2:C4"/>
    <sortCondition ref="D2:D4"/>
    <sortCondition ref="B2:B4"/>
  </sortState>
  <tableColumns count="5">
    <tableColumn id="1" xr3:uid="{B04F061E-D927-43F5-8C7B-3C29D5622DA4}" name="lookupKey"/>
    <tableColumn id="2" xr3:uid="{65E40039-C0FE-45FE-83BA-98EF083A4BA4}" name="lookupValue"/>
    <tableColumn id="3" xr3:uid="{E1AD24D5-B0EA-43CA-95BE-0A76422B7057}" name="parentKey"/>
    <tableColumn id="4" xr3:uid="{3B28AC2F-1932-4407-9B07-477F5FA8DD77}" name="parentDescription"/>
    <tableColumn id="5" xr3:uid="{FFB4E655-6097-4341-A05D-26DF249351A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ABA3DBF-86E1-4926-A43B-4B009F354E51}" name="ud_maintenance_organisation" displayName="ud_maintenance_organisation" ref="A1:E10" totalsRowShown="0" headerRowDxfId="18" headerRowBorderDxfId="19" tableBorderDxfId="20">
  <autoFilter ref="A1:E10" xr:uid="{BABA3DBF-86E1-4926-A43B-4B009F354E51}"/>
  <sortState xmlns:xlrd2="http://schemas.microsoft.com/office/spreadsheetml/2017/richdata2" ref="A2:E10">
    <sortCondition ref="C2:C10"/>
    <sortCondition ref="D2:D10"/>
    <sortCondition ref="B2:B10"/>
  </sortState>
  <tableColumns count="5">
    <tableColumn id="1" xr3:uid="{A4823CF2-C2B7-49FD-957B-21F1D9F01241}" name="lookupKey"/>
    <tableColumn id="2" xr3:uid="{0D499BE3-87DF-4F73-8587-C1EA79CC807C}" name="lookupValue"/>
    <tableColumn id="3" xr3:uid="{7833E7EC-193E-41C7-AF52-7C810A370951}" name="parentKey"/>
    <tableColumn id="4" xr3:uid="{48C0F824-28C4-4172-8980-E2A451F772AE}" name="parentDescription"/>
    <tableColumn id="5" xr3:uid="{EC4226CF-73DB-4D98-A0F2-98387CED22B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C710DBA-017B-420E-B42A-5CB348437535}" name="ud_sub_organisation" displayName="ud_sub_organisation" ref="A1:E20" totalsRowShown="0" headerRowDxfId="15" headerRowBorderDxfId="16" tableBorderDxfId="17">
  <autoFilter ref="A1:E20" xr:uid="{EC710DBA-017B-420E-B42A-5CB348437535}"/>
  <sortState xmlns:xlrd2="http://schemas.microsoft.com/office/spreadsheetml/2017/richdata2" ref="A2:E20">
    <sortCondition ref="C2:C20"/>
    <sortCondition ref="D2:D20"/>
    <sortCondition ref="B2:B20"/>
  </sortState>
  <tableColumns count="5">
    <tableColumn id="1" xr3:uid="{08DEA022-421E-4EF2-98A0-A99E861C9E70}" name="lookupKey"/>
    <tableColumn id="2" xr3:uid="{62ED2CA4-BA54-4939-B94C-2230C21F8274}" name="lookupValue"/>
    <tableColumn id="3" xr3:uid="{326572AF-D806-4328-9E21-B56CBA78A8A8}" name="parentKey"/>
    <tableColumn id="4" xr3:uid="{B56D956A-008E-437D-9266-2EA24A98EA14}" name="parentDescription"/>
    <tableColumn id="5" xr3:uid="{CFDB9CE9-AA4D-4267-8A90-B3C6869C799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19F8F4C-225C-4EFC-A45F-21BFA7930A5B}" name="ud_organisation_owner" displayName="ud_organisation_owner" ref="A1:E148" totalsRowShown="0" headerRowDxfId="12" headerRowBorderDxfId="13" tableBorderDxfId="14">
  <autoFilter ref="A1:E148" xr:uid="{119F8F4C-225C-4EFC-A45F-21BFA7930A5B}"/>
  <sortState xmlns:xlrd2="http://schemas.microsoft.com/office/spreadsheetml/2017/richdata2" ref="A2:E148">
    <sortCondition ref="C2:C148"/>
    <sortCondition ref="D2:D148"/>
    <sortCondition ref="B2:B148"/>
  </sortState>
  <tableColumns count="5">
    <tableColumn id="1" xr3:uid="{80115FFF-96F2-420A-B3F8-B2F76BDE5362}" name="lookupKey"/>
    <tableColumn id="2" xr3:uid="{E1957ACD-6CBD-4848-996A-F40F65997E1C}" name="lookupValue"/>
    <tableColumn id="3" xr3:uid="{DFE9CFB3-869B-4E2B-80F6-7CCD56E7BCC8}" name="parentKey"/>
    <tableColumn id="4" xr3:uid="{73D0CA6C-39FE-416B-A826-9E98564C47C3}" name="parentDescription"/>
    <tableColumn id="5" xr3:uid="{7235EB82-F1DF-4382-B234-06115083E4D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B1691E0-74AB-4450-BA15-392ACD9BAC9C}" name="ud_work_category" displayName="ud_work_category" ref="A1:E78" totalsRowShown="0" headerRowDxfId="9" headerRowBorderDxfId="10" tableBorderDxfId="11">
  <autoFilter ref="A1:E78" xr:uid="{3B1691E0-74AB-4450-BA15-392ACD9BAC9C}"/>
  <sortState xmlns:xlrd2="http://schemas.microsoft.com/office/spreadsheetml/2017/richdata2" ref="A2:E78">
    <sortCondition ref="C2:C78"/>
    <sortCondition ref="D2:D78"/>
    <sortCondition ref="B2:B78"/>
  </sortState>
  <tableColumns count="5">
    <tableColumn id="1" xr3:uid="{DF720C83-D7EC-4C7C-AC81-3AB90BBC7BE5}" name="lookupKey"/>
    <tableColumn id="2" xr3:uid="{CCBC4EDC-5EE4-4B7F-88B5-0827472AF699}" name="lookupValue"/>
    <tableColumn id="3" xr3:uid="{00E20E0A-A271-4B8A-B5D3-610E751AF6DD}" name="parentKey"/>
    <tableColumn id="4" xr3:uid="{9310A025-A691-4A66-BBF4-12A648DEE34A}" name="parentDescription"/>
    <tableColumn id="5" xr3:uid="{FB7AC355-5839-4F6F-B3BD-8003ED50BFB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7DD34D5-61E2-4D5A-84A5-2E20E35EF58C}" name="ud_material" displayName="ud_material" ref="A1:E87" totalsRowShown="0" headerRowDxfId="6" headerRowBorderDxfId="7" tableBorderDxfId="8">
  <autoFilter ref="A1:E87" xr:uid="{37DD34D5-61E2-4D5A-84A5-2E20E35EF58C}"/>
  <sortState xmlns:xlrd2="http://schemas.microsoft.com/office/spreadsheetml/2017/richdata2" ref="A2:E87">
    <sortCondition ref="C2:C87"/>
    <sortCondition ref="D2:D87"/>
    <sortCondition ref="B2:B87"/>
  </sortState>
  <tableColumns count="5">
    <tableColumn id="1" xr3:uid="{391FA59F-86EF-4BB7-816B-342CC885FE3E}" name="lookupKey"/>
    <tableColumn id="2" xr3:uid="{33034078-6F6A-4181-A1E3-1242E74CF90E}" name="lookupValue"/>
    <tableColumn id="3" xr3:uid="{4EDB6A9B-31EB-44D5-91F9-6F6D8085CE7A}" name="parentKey"/>
    <tableColumn id="4" xr3:uid="{B5A91EA3-99DF-4507-88C5-56ECC199E4B7}" name="parentDescription"/>
    <tableColumn id="5" xr3:uid="{3411FA4F-45A9-490A-918D-310BC519671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7F4BBD3-F1A1-45B9-99E3-D17BD491713C}" name="ud_boat_ramp_type" displayName="ud_boat_ramp_type" ref="A1:E4" totalsRowShown="0" headerRowDxfId="3" headerRowBorderDxfId="4" tableBorderDxfId="5">
  <autoFilter ref="A1:E4" xr:uid="{07F4BBD3-F1A1-45B9-99E3-D17BD491713C}"/>
  <sortState xmlns:xlrd2="http://schemas.microsoft.com/office/spreadsheetml/2017/richdata2" ref="A2:E4">
    <sortCondition ref="C2:C4"/>
    <sortCondition ref="D2:D4"/>
    <sortCondition ref="B2:B4"/>
  </sortState>
  <tableColumns count="5">
    <tableColumn id="1" xr3:uid="{60DF6571-9E3C-4767-A6E6-E5DF6509080E}" name="lookupKey"/>
    <tableColumn id="2" xr3:uid="{0AB11419-A4EF-4FE6-9376-3314355F988B}" name="lookupValue"/>
    <tableColumn id="3" xr3:uid="{CBCA50B8-F18F-425D-ACF0-2F1DD747747F}" name="parentKey"/>
    <tableColumn id="4" xr3:uid="{4C7C924F-7D5C-4E94-8C1A-164EA37F8D79}" name="parentDescription"/>
    <tableColumn id="5" xr3:uid="{68765113-098D-4996-98D5-A3DAD94CDB8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B37296A-EC8E-4071-845D-523B036E0EE9}" name="roadnames" displayName="roadnames" ref="A1:E2556" totalsRowShown="0" headerRowDxfId="0" headerRowBorderDxfId="1" tableBorderDxfId="2">
  <autoFilter ref="A1:E2556" xr:uid="{BB37296A-EC8E-4071-845D-523B036E0EE9}"/>
  <sortState xmlns:xlrd2="http://schemas.microsoft.com/office/spreadsheetml/2017/richdata2" ref="A2:E2556">
    <sortCondition ref="C2:C2556"/>
    <sortCondition ref="D2:D2556"/>
    <sortCondition ref="B2:B2556"/>
  </sortState>
  <tableColumns count="5">
    <tableColumn id="1" xr3:uid="{0FE11A3A-DC20-4980-B195-346619A88FE8}" name="lookupKey"/>
    <tableColumn id="2" xr3:uid="{594148AE-C286-4597-8A96-C8225F79C875}" name="lookupValue"/>
    <tableColumn id="3" xr3:uid="{03F380FC-7A2A-4995-A1A3-BCC197153C77}" name="parentKey"/>
    <tableColumn id="4" xr3:uid="{F7B74162-0415-4A6F-B7D2-BD0B2893A413}" name="parentDescription"/>
    <tableColumn id="5" xr3:uid="{0FD60AC8-C2A8-4FBE-8D10-CB615A8C6DB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6"/>
      <c r="S11" s="6" t="str">
        <f t="shared" ref="S11:S74" si="1">IF(R11&lt;&gt;"",N11*R11,"")</f>
        <v/>
      </c>
      <c r="T11" s="6"/>
      <c r="U11" s="6" t="str">
        <f t="shared" ref="U11:U74" si="2">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3">IF($A11="ADD","Neither","")</f>
        <v/>
      </c>
      <c r="AO11" s="3" t="str">
        <f>IF($A11="","",IF((AND($A11="ADD",OR(AN11="",AN11="Neither"))),"3",(_xlfn.XLOOKUP(AN11,ud_replacement_status[lookupValue],ud_replacement_status[lookupKey],""))))</f>
        <v/>
      </c>
      <c r="AP11" s="3" t="str">
        <f t="shared" ref="AP11:AP74" si="4">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6"/>
      <c r="S12" s="6" t="str">
        <f t="shared" si="1"/>
        <v/>
      </c>
      <c r="T12" s="6"/>
      <c r="U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3"/>
        <v/>
      </c>
      <c r="AO12" s="3" t="str">
        <f>IF($A12="","",IF((AND($A12="ADD",OR(AN12="",AN12="Neither"))),"3",(_xlfn.XLOOKUP(AN12,ud_replacement_status[lookupValue],ud_replacement_status[lookupKey],""))))</f>
        <v/>
      </c>
      <c r="AP12" s="3" t="str">
        <f t="shared" si="4"/>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6"/>
      <c r="S13" s="6" t="str">
        <f t="shared" si="1"/>
        <v/>
      </c>
      <c r="T13" s="6"/>
      <c r="U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3"/>
        <v/>
      </c>
      <c r="AO13" s="3" t="str">
        <f>IF($A13="","",IF((AND($A13="ADD",OR(AN13="",AN13="Neither"))),"3",(_xlfn.XLOOKUP(AN13,ud_replacement_status[lookupValue],ud_replacement_status[lookupKey],""))))</f>
        <v/>
      </c>
      <c r="AP13" s="3" t="str">
        <f t="shared" si="4"/>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6"/>
      <c r="S14" s="6" t="str">
        <f t="shared" si="1"/>
        <v/>
      </c>
      <c r="T14" s="6"/>
      <c r="U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3"/>
        <v/>
      </c>
      <c r="AO14" s="3" t="str">
        <f>IF($A14="","",IF((AND($A14="ADD",OR(AN14="",AN14="Neither"))),"3",(_xlfn.XLOOKUP(AN14,ud_replacement_status[lookupValue],ud_replacement_status[lookupKey],""))))</f>
        <v/>
      </c>
      <c r="AP14" s="3" t="str">
        <f t="shared" si="4"/>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6"/>
      <c r="S15" s="6" t="str">
        <f t="shared" si="1"/>
        <v/>
      </c>
      <c r="T15" s="6"/>
      <c r="U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3"/>
        <v/>
      </c>
      <c r="AO15" s="3" t="str">
        <f>IF($A15="","",IF((AND($A15="ADD",OR(AN15="",AN15="Neither"))),"3",(_xlfn.XLOOKUP(AN15,ud_replacement_status[lookupValue],ud_replacement_status[lookupKey],""))))</f>
        <v/>
      </c>
      <c r="AP15" s="3" t="str">
        <f t="shared" si="4"/>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6"/>
      <c r="S16" s="6" t="str">
        <f t="shared" si="1"/>
        <v/>
      </c>
      <c r="T16" s="6"/>
      <c r="U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3"/>
        <v/>
      </c>
      <c r="AO16" s="3" t="str">
        <f>IF($A16="","",IF((AND($A16="ADD",OR(AN16="",AN16="Neither"))),"3",(_xlfn.XLOOKUP(AN16,ud_replacement_status[lookupValue],ud_replacement_status[lookupKey],""))))</f>
        <v/>
      </c>
      <c r="AP16" s="3" t="str">
        <f t="shared" si="4"/>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6"/>
      <c r="S17" s="6" t="str">
        <f t="shared" si="1"/>
        <v/>
      </c>
      <c r="T17" s="6"/>
      <c r="U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3"/>
        <v/>
      </c>
      <c r="AO17" s="3" t="str">
        <f>IF($A17="","",IF((AND($A17="ADD",OR(AN17="",AN17="Neither"))),"3",(_xlfn.XLOOKUP(AN17,ud_replacement_status[lookupValue],ud_replacement_status[lookupKey],""))))</f>
        <v/>
      </c>
      <c r="AP17" s="3" t="str">
        <f t="shared" si="4"/>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6"/>
      <c r="S18" s="6" t="str">
        <f t="shared" si="1"/>
        <v/>
      </c>
      <c r="T18" s="6"/>
      <c r="U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3"/>
        <v/>
      </c>
      <c r="AO18" s="3" t="str">
        <f>IF($A18="","",IF((AND($A18="ADD",OR(AN18="",AN18="Neither"))),"3",(_xlfn.XLOOKUP(AN18,ud_replacement_status[lookupValue],ud_replacement_status[lookupKey],""))))</f>
        <v/>
      </c>
      <c r="AP18" s="3" t="str">
        <f t="shared" si="4"/>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6"/>
      <c r="S19" s="6" t="str">
        <f t="shared" si="1"/>
        <v/>
      </c>
      <c r="T19" s="6"/>
      <c r="U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3"/>
        <v/>
      </c>
      <c r="AO19" s="3" t="str">
        <f>IF($A19="","",IF((AND($A19="ADD",OR(AN19="",AN19="Neither"))),"3",(_xlfn.XLOOKUP(AN19,ud_replacement_status[lookupValue],ud_replacement_status[lookupKey],""))))</f>
        <v/>
      </c>
      <c r="AP19" s="3" t="str">
        <f t="shared" si="4"/>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6"/>
      <c r="S20" s="6" t="str">
        <f t="shared" si="1"/>
        <v/>
      </c>
      <c r="T20" s="6"/>
      <c r="U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3"/>
        <v/>
      </c>
      <c r="AO20" s="3" t="str">
        <f>IF($A20="","",IF((AND($A20="ADD",OR(AN20="",AN20="Neither"))),"3",(_xlfn.XLOOKUP(AN20,ud_replacement_status[lookupValue],ud_replacement_status[lookupKey],""))))</f>
        <v/>
      </c>
      <c r="AP20" s="3" t="str">
        <f t="shared" si="4"/>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6"/>
      <c r="S21" s="6" t="str">
        <f t="shared" si="1"/>
        <v/>
      </c>
      <c r="T21" s="6"/>
      <c r="U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3"/>
        <v/>
      </c>
      <c r="AO21" s="3" t="str">
        <f>IF($A21="","",IF((AND($A21="ADD",OR(AN21="",AN21="Neither"))),"3",(_xlfn.XLOOKUP(AN21,ud_replacement_status[lookupValue],ud_replacement_status[lookupKey],""))))</f>
        <v/>
      </c>
      <c r="AP21" s="3" t="str">
        <f t="shared" si="4"/>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6"/>
      <c r="S22" s="6" t="str">
        <f t="shared" si="1"/>
        <v/>
      </c>
      <c r="T22" s="6"/>
      <c r="U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3"/>
        <v/>
      </c>
      <c r="AO22" s="3" t="str">
        <f>IF($A22="","",IF((AND($A22="ADD",OR(AN22="",AN22="Neither"))),"3",(_xlfn.XLOOKUP(AN22,ud_replacement_status[lookupValue],ud_replacement_status[lookupKey],""))))</f>
        <v/>
      </c>
      <c r="AP22" s="3" t="str">
        <f t="shared" si="4"/>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6"/>
      <c r="S23" s="6" t="str">
        <f t="shared" si="1"/>
        <v/>
      </c>
      <c r="T23" s="6"/>
      <c r="U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3"/>
        <v/>
      </c>
      <c r="AO23" s="3" t="str">
        <f>IF($A23="","",IF((AND($A23="ADD",OR(AN23="",AN23="Neither"))),"3",(_xlfn.XLOOKUP(AN23,ud_replacement_status[lookupValue],ud_replacement_status[lookupKey],""))))</f>
        <v/>
      </c>
      <c r="AP23" s="3" t="str">
        <f t="shared" si="4"/>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6"/>
      <c r="S24" s="6" t="str">
        <f t="shared" si="1"/>
        <v/>
      </c>
      <c r="T24" s="6"/>
      <c r="U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3"/>
        <v/>
      </c>
      <c r="AO24" s="3" t="str">
        <f>IF($A24="","",IF((AND($A24="ADD",OR(AN24="",AN24="Neither"))),"3",(_xlfn.XLOOKUP(AN24,ud_replacement_status[lookupValue],ud_replacement_status[lookupKey],""))))</f>
        <v/>
      </c>
      <c r="AP24" s="3" t="str">
        <f t="shared" si="4"/>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6"/>
      <c r="S25" s="6" t="str">
        <f t="shared" si="1"/>
        <v/>
      </c>
      <c r="T25" s="6"/>
      <c r="U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3"/>
        <v/>
      </c>
      <c r="AO25" s="3" t="str">
        <f>IF($A25="","",IF((AND($A25="ADD",OR(AN25="",AN25="Neither"))),"3",(_xlfn.XLOOKUP(AN25,ud_replacement_status[lookupValue],ud_replacement_status[lookupKey],""))))</f>
        <v/>
      </c>
      <c r="AP25" s="3" t="str">
        <f t="shared" si="4"/>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6"/>
      <c r="S26" s="6" t="str">
        <f t="shared" si="1"/>
        <v/>
      </c>
      <c r="T26" s="6"/>
      <c r="U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3"/>
        <v/>
      </c>
      <c r="AO26" s="3" t="str">
        <f>IF($A26="","",IF((AND($A26="ADD",OR(AN26="",AN26="Neither"))),"3",(_xlfn.XLOOKUP(AN26,ud_replacement_status[lookupValue],ud_replacement_status[lookupKey],""))))</f>
        <v/>
      </c>
      <c r="AP26" s="3" t="str">
        <f t="shared" si="4"/>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6"/>
      <c r="S27" s="6" t="str">
        <f t="shared" si="1"/>
        <v/>
      </c>
      <c r="T27" s="6"/>
      <c r="U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3"/>
        <v/>
      </c>
      <c r="AO27" s="3" t="str">
        <f>IF($A27="","",IF((AND($A27="ADD",OR(AN27="",AN27="Neither"))),"3",(_xlfn.XLOOKUP(AN27,ud_replacement_status[lookupValue],ud_replacement_status[lookupKey],""))))</f>
        <v/>
      </c>
      <c r="AP27" s="3" t="str">
        <f t="shared" si="4"/>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6"/>
      <c r="S28" s="6" t="str">
        <f t="shared" si="1"/>
        <v/>
      </c>
      <c r="T28" s="6"/>
      <c r="U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3"/>
        <v/>
      </c>
      <c r="AO28" s="3" t="str">
        <f>IF($A28="","",IF((AND($A28="ADD",OR(AN28="",AN28="Neither"))),"3",(_xlfn.XLOOKUP(AN28,ud_replacement_status[lookupValue],ud_replacement_status[lookupKey],""))))</f>
        <v/>
      </c>
      <c r="AP28" s="3" t="str">
        <f t="shared" si="4"/>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6"/>
      <c r="S29" s="6" t="str">
        <f t="shared" si="1"/>
        <v/>
      </c>
      <c r="T29" s="6"/>
      <c r="U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3"/>
        <v/>
      </c>
      <c r="AO29" s="3" t="str">
        <f>IF($A29="","",IF((AND($A29="ADD",OR(AN29="",AN29="Neither"))),"3",(_xlfn.XLOOKUP(AN29,ud_replacement_status[lookupValue],ud_replacement_status[lookupKey],""))))</f>
        <v/>
      </c>
      <c r="AP29" s="3" t="str">
        <f t="shared" si="4"/>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6"/>
      <c r="S30" s="6" t="str">
        <f t="shared" si="1"/>
        <v/>
      </c>
      <c r="T30" s="6"/>
      <c r="U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3"/>
        <v/>
      </c>
      <c r="AO30" s="3" t="str">
        <f>IF($A30="","",IF((AND($A30="ADD",OR(AN30="",AN30="Neither"))),"3",(_xlfn.XLOOKUP(AN30,ud_replacement_status[lookupValue],ud_replacement_status[lookupKey],""))))</f>
        <v/>
      </c>
      <c r="AP30" s="3" t="str">
        <f t="shared" si="4"/>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6"/>
      <c r="S31" s="6" t="str">
        <f t="shared" si="1"/>
        <v/>
      </c>
      <c r="T31" s="6"/>
      <c r="U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3"/>
        <v/>
      </c>
      <c r="AO31" s="3" t="str">
        <f>IF($A31="","",IF((AND($A31="ADD",OR(AN31="",AN31="Neither"))),"3",(_xlfn.XLOOKUP(AN31,ud_replacement_status[lookupValue],ud_replacement_status[lookupKey],""))))</f>
        <v/>
      </c>
      <c r="AP31" s="3" t="str">
        <f t="shared" si="4"/>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6"/>
      <c r="S32" s="6" t="str">
        <f t="shared" si="1"/>
        <v/>
      </c>
      <c r="T32" s="6"/>
      <c r="U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3"/>
        <v/>
      </c>
      <c r="AO32" s="3" t="str">
        <f>IF($A32="","",IF((AND($A32="ADD",OR(AN32="",AN32="Neither"))),"3",(_xlfn.XLOOKUP(AN32,ud_replacement_status[lookupValue],ud_replacement_status[lookupKey],""))))</f>
        <v/>
      </c>
      <c r="AP32" s="3" t="str">
        <f t="shared" si="4"/>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6"/>
      <c r="S33" s="6" t="str">
        <f t="shared" si="1"/>
        <v/>
      </c>
      <c r="T33" s="6"/>
      <c r="U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3"/>
        <v/>
      </c>
      <c r="AO33" s="3" t="str">
        <f>IF($A33="","",IF((AND($A33="ADD",OR(AN33="",AN33="Neither"))),"3",(_xlfn.XLOOKUP(AN33,ud_replacement_status[lookupValue],ud_replacement_status[lookupKey],""))))</f>
        <v/>
      </c>
      <c r="AP33" s="3" t="str">
        <f t="shared" si="4"/>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6"/>
      <c r="S34" s="6" t="str">
        <f t="shared" si="1"/>
        <v/>
      </c>
      <c r="T34" s="6"/>
      <c r="U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3"/>
        <v/>
      </c>
      <c r="AO34" s="3" t="str">
        <f>IF($A34="","",IF((AND($A34="ADD",OR(AN34="",AN34="Neither"))),"3",(_xlfn.XLOOKUP(AN34,ud_replacement_status[lookupValue],ud_replacement_status[lookupKey],""))))</f>
        <v/>
      </c>
      <c r="AP34" s="3" t="str">
        <f t="shared" si="4"/>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6"/>
      <c r="S35" s="6" t="str">
        <f t="shared" si="1"/>
        <v/>
      </c>
      <c r="T35" s="6"/>
      <c r="U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3"/>
        <v/>
      </c>
      <c r="AO35" s="3" t="str">
        <f>IF($A35="","",IF((AND($A35="ADD",OR(AN35="",AN35="Neither"))),"3",(_xlfn.XLOOKUP(AN35,ud_replacement_status[lookupValue],ud_replacement_status[lookupKey],""))))</f>
        <v/>
      </c>
      <c r="AP35" s="3" t="str">
        <f t="shared" si="4"/>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6"/>
      <c r="S36" s="6" t="str">
        <f t="shared" si="1"/>
        <v/>
      </c>
      <c r="T36" s="6"/>
      <c r="U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3"/>
        <v/>
      </c>
      <c r="AO36" s="3" t="str">
        <f>IF($A36="","",IF((AND($A36="ADD",OR(AN36="",AN36="Neither"))),"3",(_xlfn.XLOOKUP(AN36,ud_replacement_status[lookupValue],ud_replacement_status[lookupKey],""))))</f>
        <v/>
      </c>
      <c r="AP36" s="3" t="str">
        <f t="shared" si="4"/>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6"/>
      <c r="S37" s="6" t="str">
        <f t="shared" si="1"/>
        <v/>
      </c>
      <c r="T37" s="6"/>
      <c r="U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3"/>
        <v/>
      </c>
      <c r="AO37" s="3" t="str">
        <f>IF($A37="","",IF((AND($A37="ADD",OR(AN37="",AN37="Neither"))),"3",(_xlfn.XLOOKUP(AN37,ud_replacement_status[lookupValue],ud_replacement_status[lookupKey],""))))</f>
        <v/>
      </c>
      <c r="AP37" s="3" t="str">
        <f t="shared" si="4"/>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6"/>
      <c r="S38" s="6" t="str">
        <f t="shared" si="1"/>
        <v/>
      </c>
      <c r="T38" s="6"/>
      <c r="U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3"/>
        <v/>
      </c>
      <c r="AO38" s="3" t="str">
        <f>IF($A38="","",IF((AND($A38="ADD",OR(AN38="",AN38="Neither"))),"3",(_xlfn.XLOOKUP(AN38,ud_replacement_status[lookupValue],ud_replacement_status[lookupKey],""))))</f>
        <v/>
      </c>
      <c r="AP38" s="3" t="str">
        <f t="shared" si="4"/>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6"/>
      <c r="S39" s="6" t="str">
        <f t="shared" si="1"/>
        <v/>
      </c>
      <c r="T39" s="6"/>
      <c r="U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3"/>
        <v/>
      </c>
      <c r="AO39" s="3" t="str">
        <f>IF($A39="","",IF((AND($A39="ADD",OR(AN39="",AN39="Neither"))),"3",(_xlfn.XLOOKUP(AN39,ud_replacement_status[lookupValue],ud_replacement_status[lookupKey],""))))</f>
        <v/>
      </c>
      <c r="AP39" s="3" t="str">
        <f t="shared" si="4"/>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6"/>
      <c r="S40" s="6" t="str">
        <f t="shared" si="1"/>
        <v/>
      </c>
      <c r="T40" s="6"/>
      <c r="U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3"/>
        <v/>
      </c>
      <c r="AO40" s="3" t="str">
        <f>IF($A40="","",IF((AND($A40="ADD",OR(AN40="",AN40="Neither"))),"3",(_xlfn.XLOOKUP(AN40,ud_replacement_status[lookupValue],ud_replacement_status[lookupKey],""))))</f>
        <v/>
      </c>
      <c r="AP40" s="3" t="str">
        <f t="shared" si="4"/>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6"/>
      <c r="S41" s="6" t="str">
        <f t="shared" si="1"/>
        <v/>
      </c>
      <c r="T41" s="6"/>
      <c r="U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3"/>
        <v/>
      </c>
      <c r="AO41" s="3" t="str">
        <f>IF($A41="","",IF((AND($A41="ADD",OR(AN41="",AN41="Neither"))),"3",(_xlfn.XLOOKUP(AN41,ud_replacement_status[lookupValue],ud_replacement_status[lookupKey],""))))</f>
        <v/>
      </c>
      <c r="AP41" s="3" t="str">
        <f t="shared" si="4"/>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6"/>
      <c r="S42" s="6" t="str">
        <f t="shared" si="1"/>
        <v/>
      </c>
      <c r="T42" s="6"/>
      <c r="U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3"/>
        <v/>
      </c>
      <c r="AO42" s="3" t="str">
        <f>IF($A42="","",IF((AND($A42="ADD",OR(AN42="",AN42="Neither"))),"3",(_xlfn.XLOOKUP(AN42,ud_replacement_status[lookupValue],ud_replacement_status[lookupKey],""))))</f>
        <v/>
      </c>
      <c r="AP42" s="3" t="str">
        <f t="shared" si="4"/>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6"/>
      <c r="S43" s="6" t="str">
        <f t="shared" si="1"/>
        <v/>
      </c>
      <c r="T43" s="6"/>
      <c r="U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3"/>
        <v/>
      </c>
      <c r="AO43" s="3" t="str">
        <f>IF($A43="","",IF((AND($A43="ADD",OR(AN43="",AN43="Neither"))),"3",(_xlfn.XLOOKUP(AN43,ud_replacement_status[lookupValue],ud_replacement_status[lookupKey],""))))</f>
        <v/>
      </c>
      <c r="AP43" s="3" t="str">
        <f t="shared" si="4"/>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6"/>
      <c r="S44" s="6" t="str">
        <f t="shared" si="1"/>
        <v/>
      </c>
      <c r="T44" s="6"/>
      <c r="U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3"/>
        <v/>
      </c>
      <c r="AO44" s="3" t="str">
        <f>IF($A44="","",IF((AND($A44="ADD",OR(AN44="",AN44="Neither"))),"3",(_xlfn.XLOOKUP(AN44,ud_replacement_status[lookupValue],ud_replacement_status[lookupKey],""))))</f>
        <v/>
      </c>
      <c r="AP44" s="3" t="str">
        <f t="shared" si="4"/>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6"/>
      <c r="S45" s="6" t="str">
        <f t="shared" si="1"/>
        <v/>
      </c>
      <c r="T45" s="6"/>
      <c r="U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3"/>
        <v/>
      </c>
      <c r="AO45" s="3" t="str">
        <f>IF($A45="","",IF((AND($A45="ADD",OR(AN45="",AN45="Neither"))),"3",(_xlfn.XLOOKUP(AN45,ud_replacement_status[lookupValue],ud_replacement_status[lookupKey],""))))</f>
        <v/>
      </c>
      <c r="AP45" s="3" t="str">
        <f t="shared" si="4"/>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6"/>
      <c r="S46" s="6" t="str">
        <f t="shared" si="1"/>
        <v/>
      </c>
      <c r="T46" s="6"/>
      <c r="U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3"/>
        <v/>
      </c>
      <c r="AO46" s="3" t="str">
        <f>IF($A46="","",IF((AND($A46="ADD",OR(AN46="",AN46="Neither"))),"3",(_xlfn.XLOOKUP(AN46,ud_replacement_status[lookupValue],ud_replacement_status[lookupKey],""))))</f>
        <v/>
      </c>
      <c r="AP46" s="3" t="str">
        <f t="shared" si="4"/>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6"/>
      <c r="S47" s="6" t="str">
        <f t="shared" si="1"/>
        <v/>
      </c>
      <c r="T47" s="6"/>
      <c r="U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3"/>
        <v/>
      </c>
      <c r="AO47" s="3" t="str">
        <f>IF($A47="","",IF((AND($A47="ADD",OR(AN47="",AN47="Neither"))),"3",(_xlfn.XLOOKUP(AN47,ud_replacement_status[lookupValue],ud_replacement_status[lookupKey],""))))</f>
        <v/>
      </c>
      <c r="AP47" s="3" t="str">
        <f t="shared" si="4"/>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6"/>
      <c r="S48" s="6" t="str">
        <f t="shared" si="1"/>
        <v/>
      </c>
      <c r="T48" s="6"/>
      <c r="U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3"/>
        <v/>
      </c>
      <c r="AO48" s="3" t="str">
        <f>IF($A48="","",IF((AND($A48="ADD",OR(AN48="",AN48="Neither"))),"3",(_xlfn.XLOOKUP(AN48,ud_replacement_status[lookupValue],ud_replacement_status[lookupKey],""))))</f>
        <v/>
      </c>
      <c r="AP48" s="3" t="str">
        <f t="shared" si="4"/>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6"/>
      <c r="S49" s="6" t="str">
        <f t="shared" si="1"/>
        <v/>
      </c>
      <c r="T49" s="6"/>
      <c r="U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3"/>
        <v/>
      </c>
      <c r="AO49" s="3" t="str">
        <f>IF($A49="","",IF((AND($A49="ADD",OR(AN49="",AN49="Neither"))),"3",(_xlfn.XLOOKUP(AN49,ud_replacement_status[lookupValue],ud_replacement_status[lookupKey],""))))</f>
        <v/>
      </c>
      <c r="AP49" s="3" t="str">
        <f t="shared" si="4"/>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6"/>
      <c r="S50" s="6" t="str">
        <f t="shared" si="1"/>
        <v/>
      </c>
      <c r="T50" s="6"/>
      <c r="U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3"/>
        <v/>
      </c>
      <c r="AO50" s="3" t="str">
        <f>IF($A50="","",IF((AND($A50="ADD",OR(AN50="",AN50="Neither"))),"3",(_xlfn.XLOOKUP(AN50,ud_replacement_status[lookupValue],ud_replacement_status[lookupKey],""))))</f>
        <v/>
      </c>
      <c r="AP50" s="3" t="str">
        <f t="shared" si="4"/>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6"/>
      <c r="S51" s="6" t="str">
        <f t="shared" si="1"/>
        <v/>
      </c>
      <c r="T51" s="6"/>
      <c r="U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3"/>
        <v/>
      </c>
      <c r="AO51" s="3" t="str">
        <f>IF($A51="","",IF((AND($A51="ADD",OR(AN51="",AN51="Neither"))),"3",(_xlfn.XLOOKUP(AN51,ud_replacement_status[lookupValue],ud_replacement_status[lookupKey],""))))</f>
        <v/>
      </c>
      <c r="AP51" s="3" t="str">
        <f t="shared" si="4"/>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6"/>
      <c r="S52" s="6" t="str">
        <f t="shared" si="1"/>
        <v/>
      </c>
      <c r="T52" s="6"/>
      <c r="U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3"/>
        <v/>
      </c>
      <c r="AO52" s="3" t="str">
        <f>IF($A52="","",IF((AND($A52="ADD",OR(AN52="",AN52="Neither"))),"3",(_xlfn.XLOOKUP(AN52,ud_replacement_status[lookupValue],ud_replacement_status[lookupKey],""))))</f>
        <v/>
      </c>
      <c r="AP52" s="3" t="str">
        <f t="shared" si="4"/>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6"/>
      <c r="S53" s="6" t="str">
        <f t="shared" si="1"/>
        <v/>
      </c>
      <c r="T53" s="6"/>
      <c r="U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3"/>
        <v/>
      </c>
      <c r="AO53" s="3" t="str">
        <f>IF($A53="","",IF((AND($A53="ADD",OR(AN53="",AN53="Neither"))),"3",(_xlfn.XLOOKUP(AN53,ud_replacement_status[lookupValue],ud_replacement_status[lookupKey],""))))</f>
        <v/>
      </c>
      <c r="AP53" s="3" t="str">
        <f t="shared" si="4"/>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6"/>
      <c r="S54" s="6" t="str">
        <f t="shared" si="1"/>
        <v/>
      </c>
      <c r="T54" s="6"/>
      <c r="U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3"/>
        <v/>
      </c>
      <c r="AO54" s="3" t="str">
        <f>IF($A54="","",IF((AND($A54="ADD",OR(AN54="",AN54="Neither"))),"3",(_xlfn.XLOOKUP(AN54,ud_replacement_status[lookupValue],ud_replacement_status[lookupKey],""))))</f>
        <v/>
      </c>
      <c r="AP54" s="3" t="str">
        <f t="shared" si="4"/>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6"/>
      <c r="S55" s="6" t="str">
        <f t="shared" si="1"/>
        <v/>
      </c>
      <c r="T55" s="6"/>
      <c r="U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3"/>
        <v/>
      </c>
      <c r="AO55" s="3" t="str">
        <f>IF($A55="","",IF((AND($A55="ADD",OR(AN55="",AN55="Neither"))),"3",(_xlfn.XLOOKUP(AN55,ud_replacement_status[lookupValue],ud_replacement_status[lookupKey],""))))</f>
        <v/>
      </c>
      <c r="AP55" s="3" t="str">
        <f t="shared" si="4"/>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6"/>
      <c r="S56" s="6" t="str">
        <f t="shared" si="1"/>
        <v/>
      </c>
      <c r="T56" s="6"/>
      <c r="U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3"/>
        <v/>
      </c>
      <c r="AO56" s="3" t="str">
        <f>IF($A56="","",IF((AND($A56="ADD",OR(AN56="",AN56="Neither"))),"3",(_xlfn.XLOOKUP(AN56,ud_replacement_status[lookupValue],ud_replacement_status[lookupKey],""))))</f>
        <v/>
      </c>
      <c r="AP56" s="3" t="str">
        <f t="shared" si="4"/>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6"/>
      <c r="S57" s="6" t="str">
        <f t="shared" si="1"/>
        <v/>
      </c>
      <c r="T57" s="6"/>
      <c r="U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3"/>
        <v/>
      </c>
      <c r="AO57" s="3" t="str">
        <f>IF($A57="","",IF((AND($A57="ADD",OR(AN57="",AN57="Neither"))),"3",(_xlfn.XLOOKUP(AN57,ud_replacement_status[lookupValue],ud_replacement_status[lookupKey],""))))</f>
        <v/>
      </c>
      <c r="AP57" s="3" t="str">
        <f t="shared" si="4"/>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6"/>
      <c r="S58" s="6" t="str">
        <f t="shared" si="1"/>
        <v/>
      </c>
      <c r="T58" s="6"/>
      <c r="U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3"/>
        <v/>
      </c>
      <c r="AO58" s="3" t="str">
        <f>IF($A58="","",IF((AND($A58="ADD",OR(AN58="",AN58="Neither"))),"3",(_xlfn.XLOOKUP(AN58,ud_replacement_status[lookupValue],ud_replacement_status[lookupKey],""))))</f>
        <v/>
      </c>
      <c r="AP58" s="3" t="str">
        <f t="shared" si="4"/>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6"/>
      <c r="S59" s="6" t="str">
        <f t="shared" si="1"/>
        <v/>
      </c>
      <c r="T59" s="6"/>
      <c r="U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3"/>
        <v/>
      </c>
      <c r="AO59" s="3" t="str">
        <f>IF($A59="","",IF((AND($A59="ADD",OR(AN59="",AN59="Neither"))),"3",(_xlfn.XLOOKUP(AN59,ud_replacement_status[lookupValue],ud_replacement_status[lookupKey],""))))</f>
        <v/>
      </c>
      <c r="AP59" s="3" t="str">
        <f t="shared" si="4"/>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6"/>
      <c r="S60" s="6" t="str">
        <f t="shared" si="1"/>
        <v/>
      </c>
      <c r="T60" s="6"/>
      <c r="U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3"/>
        <v/>
      </c>
      <c r="AO60" s="3" t="str">
        <f>IF($A60="","",IF((AND($A60="ADD",OR(AN60="",AN60="Neither"))),"3",(_xlfn.XLOOKUP(AN60,ud_replacement_status[lookupValue],ud_replacement_status[lookupKey],""))))</f>
        <v/>
      </c>
      <c r="AP60" s="3" t="str">
        <f t="shared" si="4"/>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6"/>
      <c r="S61" s="6" t="str">
        <f t="shared" si="1"/>
        <v/>
      </c>
      <c r="T61" s="6"/>
      <c r="U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3"/>
        <v/>
      </c>
      <c r="AO61" s="3" t="str">
        <f>IF($A61="","",IF((AND($A61="ADD",OR(AN61="",AN61="Neither"))),"3",(_xlfn.XLOOKUP(AN61,ud_replacement_status[lookupValue],ud_replacement_status[lookupKey],""))))</f>
        <v/>
      </c>
      <c r="AP61" s="3" t="str">
        <f t="shared" si="4"/>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6"/>
      <c r="S62" s="6" t="str">
        <f t="shared" si="1"/>
        <v/>
      </c>
      <c r="T62" s="6"/>
      <c r="U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3"/>
        <v/>
      </c>
      <c r="AO62" s="3" t="str">
        <f>IF($A62="","",IF((AND($A62="ADD",OR(AN62="",AN62="Neither"))),"3",(_xlfn.XLOOKUP(AN62,ud_replacement_status[lookupValue],ud_replacement_status[lookupKey],""))))</f>
        <v/>
      </c>
      <c r="AP62" s="3" t="str">
        <f t="shared" si="4"/>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6"/>
      <c r="S63" s="6" t="str">
        <f t="shared" si="1"/>
        <v/>
      </c>
      <c r="T63" s="6"/>
      <c r="U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3"/>
        <v/>
      </c>
      <c r="AO63" s="3" t="str">
        <f>IF($A63="","",IF((AND($A63="ADD",OR(AN63="",AN63="Neither"))),"3",(_xlfn.XLOOKUP(AN63,ud_replacement_status[lookupValue],ud_replacement_status[lookupKey],""))))</f>
        <v/>
      </c>
      <c r="AP63" s="3" t="str">
        <f t="shared" si="4"/>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6"/>
      <c r="S64" s="6" t="str">
        <f t="shared" si="1"/>
        <v/>
      </c>
      <c r="T64" s="6"/>
      <c r="U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3"/>
        <v/>
      </c>
      <c r="AO64" s="3" t="str">
        <f>IF($A64="","",IF((AND($A64="ADD",OR(AN64="",AN64="Neither"))),"3",(_xlfn.XLOOKUP(AN64,ud_replacement_status[lookupValue],ud_replacement_status[lookupKey],""))))</f>
        <v/>
      </c>
      <c r="AP64" s="3" t="str">
        <f t="shared" si="4"/>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6"/>
      <c r="S65" s="6" t="str">
        <f t="shared" si="1"/>
        <v/>
      </c>
      <c r="T65" s="6"/>
      <c r="U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3"/>
        <v/>
      </c>
      <c r="AO65" s="3" t="str">
        <f>IF($A65="","",IF((AND($A65="ADD",OR(AN65="",AN65="Neither"))),"3",(_xlfn.XLOOKUP(AN65,ud_replacement_status[lookupValue],ud_replacement_status[lookupKey],""))))</f>
        <v/>
      </c>
      <c r="AP65" s="3" t="str">
        <f t="shared" si="4"/>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6"/>
      <c r="S66" s="6" t="str">
        <f t="shared" si="1"/>
        <v/>
      </c>
      <c r="T66" s="6"/>
      <c r="U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3"/>
        <v/>
      </c>
      <c r="AO66" s="3" t="str">
        <f>IF($A66="","",IF((AND($A66="ADD",OR(AN66="",AN66="Neither"))),"3",(_xlfn.XLOOKUP(AN66,ud_replacement_status[lookupValue],ud_replacement_status[lookupKey],""))))</f>
        <v/>
      </c>
      <c r="AP66" s="3" t="str">
        <f t="shared" si="4"/>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6"/>
      <c r="S67" s="6" t="str">
        <f t="shared" si="1"/>
        <v/>
      </c>
      <c r="T67" s="6"/>
      <c r="U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3"/>
        <v/>
      </c>
      <c r="AO67" s="3" t="str">
        <f>IF($A67="","",IF((AND($A67="ADD",OR(AN67="",AN67="Neither"))),"3",(_xlfn.XLOOKUP(AN67,ud_replacement_status[lookupValue],ud_replacement_status[lookupKey],""))))</f>
        <v/>
      </c>
      <c r="AP67" s="3" t="str">
        <f t="shared" si="4"/>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6"/>
      <c r="S68" s="6" t="str">
        <f t="shared" si="1"/>
        <v/>
      </c>
      <c r="T68" s="6"/>
      <c r="U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3"/>
        <v/>
      </c>
      <c r="AO68" s="3" t="str">
        <f>IF($A68="","",IF((AND($A68="ADD",OR(AN68="",AN68="Neither"))),"3",(_xlfn.XLOOKUP(AN68,ud_replacement_status[lookupValue],ud_replacement_status[lookupKey],""))))</f>
        <v/>
      </c>
      <c r="AP68" s="3" t="str">
        <f t="shared" si="4"/>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6"/>
      <c r="S69" s="6" t="str">
        <f t="shared" si="1"/>
        <v/>
      </c>
      <c r="T69" s="6"/>
      <c r="U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3"/>
        <v/>
      </c>
      <c r="AO69" s="3" t="str">
        <f>IF($A69="","",IF((AND($A69="ADD",OR(AN69="",AN69="Neither"))),"3",(_xlfn.XLOOKUP(AN69,ud_replacement_status[lookupValue],ud_replacement_status[lookupKey],""))))</f>
        <v/>
      </c>
      <c r="AP69" s="3" t="str">
        <f t="shared" si="4"/>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6"/>
      <c r="S70" s="6" t="str">
        <f t="shared" si="1"/>
        <v/>
      </c>
      <c r="T70" s="6"/>
      <c r="U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3"/>
        <v/>
      </c>
      <c r="AO70" s="3" t="str">
        <f>IF($A70="","",IF((AND($A70="ADD",OR(AN70="",AN70="Neither"))),"3",(_xlfn.XLOOKUP(AN70,ud_replacement_status[lookupValue],ud_replacement_status[lookupKey],""))))</f>
        <v/>
      </c>
      <c r="AP70" s="3" t="str">
        <f t="shared" si="4"/>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6"/>
      <c r="S71" s="6" t="str">
        <f t="shared" si="1"/>
        <v/>
      </c>
      <c r="T71" s="6"/>
      <c r="U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3"/>
        <v/>
      </c>
      <c r="AO71" s="3" t="str">
        <f>IF($A71="","",IF((AND($A71="ADD",OR(AN71="",AN71="Neither"))),"3",(_xlfn.XLOOKUP(AN71,ud_replacement_status[lookupValue],ud_replacement_status[lookupKey],""))))</f>
        <v/>
      </c>
      <c r="AP71" s="3" t="str">
        <f t="shared" si="4"/>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6"/>
      <c r="S72" s="6" t="str">
        <f t="shared" si="1"/>
        <v/>
      </c>
      <c r="T72" s="6"/>
      <c r="U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3"/>
        <v/>
      </c>
      <c r="AO72" s="3" t="str">
        <f>IF($A72="","",IF((AND($A72="ADD",OR(AN72="",AN72="Neither"))),"3",(_xlfn.XLOOKUP(AN72,ud_replacement_status[lookupValue],ud_replacement_status[lookupKey],""))))</f>
        <v/>
      </c>
      <c r="AP72" s="3" t="str">
        <f t="shared" si="4"/>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6"/>
      <c r="S73" s="6" t="str">
        <f t="shared" si="1"/>
        <v/>
      </c>
      <c r="T73" s="6"/>
      <c r="U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3"/>
        <v/>
      </c>
      <c r="AO73" s="3" t="str">
        <f>IF($A73="","",IF((AND($A73="ADD",OR(AN73="",AN73="Neither"))),"3",(_xlfn.XLOOKUP(AN73,ud_replacement_status[lookupValue],ud_replacement_status[lookupKey],""))))</f>
        <v/>
      </c>
      <c r="AP73" s="3" t="str">
        <f t="shared" si="4"/>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6"/>
      <c r="S74" s="6" t="str">
        <f t="shared" si="1"/>
        <v/>
      </c>
      <c r="T74" s="6"/>
      <c r="U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3"/>
        <v/>
      </c>
      <c r="AO74" s="3" t="str">
        <f>IF($A74="","",IF((AND($A74="ADD",OR(AN74="",AN74="Neither"))),"3",(_xlfn.XLOOKUP(AN74,ud_replacement_status[lookupValue],ud_replacement_status[lookupKey],""))))</f>
        <v/>
      </c>
      <c r="AP74" s="3" t="str">
        <f t="shared" si="4"/>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2">IF(I75&lt;&gt;"",I75-H75,"")</f>
        <v/>
      </c>
      <c r="O75" s="4"/>
      <c r="Q75" s="3" t="str">
        <f>IF($A75="ADD",IF(NOT(ISBLANK(P75)),_xlfn.XLOOKUP(P75,len_adjust_rsn[lookupValue],len_adjust_rsn[lookupKey],"ERROR"),""), "")</f>
        <v/>
      </c>
      <c r="R75" s="6"/>
      <c r="S75" s="6" t="str">
        <f t="shared" ref="S75:S138" si="13">IF(R75&lt;&gt;"",N75*R75,"")</f>
        <v/>
      </c>
      <c r="T75" s="6"/>
      <c r="U75" s="6" t="str">
        <f t="shared" ref="U75:U138" si="14">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5">IF($A75="ADD","Neither","")</f>
        <v/>
      </c>
      <c r="AO75" s="3" t="str">
        <f>IF($A75="","",IF((AND($A75="ADD",OR(AN75="",AN75="Neither"))),"3",(_xlfn.XLOOKUP(AN75,ud_replacement_status[lookupValue],ud_replacement_status[lookupKey],""))))</f>
        <v/>
      </c>
      <c r="AP75" s="3" t="str">
        <f t="shared" ref="AP75:AP138" si="16">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2"/>
        <v/>
      </c>
      <c r="O76" s="4"/>
      <c r="Q76" s="3" t="str">
        <f>IF($A76="ADD",IF(NOT(ISBLANK(P76)),_xlfn.XLOOKUP(P76,len_adjust_rsn[lookupValue],len_adjust_rsn[lookupKey],"ERROR"),""), "")</f>
        <v/>
      </c>
      <c r="R76" s="6"/>
      <c r="S76" s="6" t="str">
        <f t="shared" si="13"/>
        <v/>
      </c>
      <c r="T76" s="6"/>
      <c r="U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5"/>
        <v/>
      </c>
      <c r="AO76" s="3" t="str">
        <f>IF($A76="","",IF((AND($A76="ADD",OR(AN76="",AN76="Neither"))),"3",(_xlfn.XLOOKUP(AN76,ud_replacement_status[lookupValue],ud_replacement_status[lookupKey],""))))</f>
        <v/>
      </c>
      <c r="AP76" s="3" t="str">
        <f t="shared" si="16"/>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2"/>
        <v/>
      </c>
      <c r="O77" s="4"/>
      <c r="Q77" s="3" t="str">
        <f>IF($A77="ADD",IF(NOT(ISBLANK(P77)),_xlfn.XLOOKUP(P77,len_adjust_rsn[lookupValue],len_adjust_rsn[lookupKey],"ERROR"),""), "")</f>
        <v/>
      </c>
      <c r="R77" s="6"/>
      <c r="S77" s="6" t="str">
        <f t="shared" si="13"/>
        <v/>
      </c>
      <c r="T77" s="6"/>
      <c r="U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5"/>
        <v/>
      </c>
      <c r="AO77" s="3" t="str">
        <f>IF($A77="","",IF((AND($A77="ADD",OR(AN77="",AN77="Neither"))),"3",(_xlfn.XLOOKUP(AN77,ud_replacement_status[lookupValue],ud_replacement_status[lookupKey],""))))</f>
        <v/>
      </c>
      <c r="AP77" s="3" t="str">
        <f t="shared" si="16"/>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2"/>
        <v/>
      </c>
      <c r="O78" s="4"/>
      <c r="Q78" s="3" t="str">
        <f>IF($A78="ADD",IF(NOT(ISBLANK(P78)),_xlfn.XLOOKUP(P78,len_adjust_rsn[lookupValue],len_adjust_rsn[lookupKey],"ERROR"),""), "")</f>
        <v/>
      </c>
      <c r="R78" s="6"/>
      <c r="S78" s="6" t="str">
        <f t="shared" si="13"/>
        <v/>
      </c>
      <c r="T78" s="6"/>
      <c r="U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5"/>
        <v/>
      </c>
      <c r="AO78" s="3" t="str">
        <f>IF($A78="","",IF((AND($A78="ADD",OR(AN78="",AN78="Neither"))),"3",(_xlfn.XLOOKUP(AN78,ud_replacement_status[lookupValue],ud_replacement_status[lookupKey],""))))</f>
        <v/>
      </c>
      <c r="AP78" s="3" t="str">
        <f t="shared" si="16"/>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2"/>
        <v/>
      </c>
      <c r="O79" s="4"/>
      <c r="Q79" s="3" t="str">
        <f>IF($A79="ADD",IF(NOT(ISBLANK(P79)),_xlfn.XLOOKUP(P79,len_adjust_rsn[lookupValue],len_adjust_rsn[lookupKey],"ERROR"),""), "")</f>
        <v/>
      </c>
      <c r="R79" s="6"/>
      <c r="S79" s="6" t="str">
        <f t="shared" si="13"/>
        <v/>
      </c>
      <c r="T79" s="6"/>
      <c r="U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5"/>
        <v/>
      </c>
      <c r="AO79" s="3" t="str">
        <f>IF($A79="","",IF((AND($A79="ADD",OR(AN79="",AN79="Neither"))),"3",(_xlfn.XLOOKUP(AN79,ud_replacement_status[lookupValue],ud_replacement_status[lookupKey],""))))</f>
        <v/>
      </c>
      <c r="AP79" s="3" t="str">
        <f t="shared" si="16"/>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2"/>
        <v/>
      </c>
      <c r="O80" s="4"/>
      <c r="Q80" s="3" t="str">
        <f>IF($A80="ADD",IF(NOT(ISBLANK(P80)),_xlfn.XLOOKUP(P80,len_adjust_rsn[lookupValue],len_adjust_rsn[lookupKey],"ERROR"),""), "")</f>
        <v/>
      </c>
      <c r="R80" s="6"/>
      <c r="S80" s="6" t="str">
        <f t="shared" si="13"/>
        <v/>
      </c>
      <c r="T80" s="6"/>
      <c r="U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5"/>
        <v/>
      </c>
      <c r="AO80" s="3" t="str">
        <f>IF($A80="","",IF((AND($A80="ADD",OR(AN80="",AN80="Neither"))),"3",(_xlfn.XLOOKUP(AN80,ud_replacement_status[lookupValue],ud_replacement_status[lookupKey],""))))</f>
        <v/>
      </c>
      <c r="AP80" s="3" t="str">
        <f t="shared" si="16"/>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2"/>
        <v/>
      </c>
      <c r="O81" s="4"/>
      <c r="Q81" s="3" t="str">
        <f>IF($A81="ADD",IF(NOT(ISBLANK(P81)),_xlfn.XLOOKUP(P81,len_adjust_rsn[lookupValue],len_adjust_rsn[lookupKey],"ERROR"),""), "")</f>
        <v/>
      </c>
      <c r="R81" s="6"/>
      <c r="S81" s="6" t="str">
        <f t="shared" si="13"/>
        <v/>
      </c>
      <c r="T81" s="6"/>
      <c r="U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5"/>
        <v/>
      </c>
      <c r="AO81" s="3" t="str">
        <f>IF($A81="","",IF((AND($A81="ADD",OR(AN81="",AN81="Neither"))),"3",(_xlfn.XLOOKUP(AN81,ud_replacement_status[lookupValue],ud_replacement_status[lookupKey],""))))</f>
        <v/>
      </c>
      <c r="AP81" s="3" t="str">
        <f t="shared" si="16"/>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2"/>
        <v/>
      </c>
      <c r="O82" s="4"/>
      <c r="Q82" s="3" t="str">
        <f>IF($A82="ADD",IF(NOT(ISBLANK(P82)),_xlfn.XLOOKUP(P82,len_adjust_rsn[lookupValue],len_adjust_rsn[lookupKey],"ERROR"),""), "")</f>
        <v/>
      </c>
      <c r="R82" s="6"/>
      <c r="S82" s="6" t="str">
        <f t="shared" si="13"/>
        <v/>
      </c>
      <c r="T82" s="6"/>
      <c r="U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5"/>
        <v/>
      </c>
      <c r="AO82" s="3" t="str">
        <f>IF($A82="","",IF((AND($A82="ADD",OR(AN82="",AN82="Neither"))),"3",(_xlfn.XLOOKUP(AN82,ud_replacement_status[lookupValue],ud_replacement_status[lookupKey],""))))</f>
        <v/>
      </c>
      <c r="AP82" s="3" t="str">
        <f t="shared" si="16"/>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2"/>
        <v/>
      </c>
      <c r="O83" s="4"/>
      <c r="Q83" s="3" t="str">
        <f>IF($A83="ADD",IF(NOT(ISBLANK(P83)),_xlfn.XLOOKUP(P83,len_adjust_rsn[lookupValue],len_adjust_rsn[lookupKey],"ERROR"),""), "")</f>
        <v/>
      </c>
      <c r="R83" s="6"/>
      <c r="S83" s="6" t="str">
        <f t="shared" si="13"/>
        <v/>
      </c>
      <c r="T83" s="6"/>
      <c r="U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5"/>
        <v/>
      </c>
      <c r="AO83" s="3" t="str">
        <f>IF($A83="","",IF((AND($A83="ADD",OR(AN83="",AN83="Neither"))),"3",(_xlfn.XLOOKUP(AN83,ud_replacement_status[lookupValue],ud_replacement_status[lookupKey],""))))</f>
        <v/>
      </c>
      <c r="AP83" s="3" t="str">
        <f t="shared" si="16"/>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2"/>
        <v/>
      </c>
      <c r="O84" s="4"/>
      <c r="Q84" s="3" t="str">
        <f>IF($A84="ADD",IF(NOT(ISBLANK(P84)),_xlfn.XLOOKUP(P84,len_adjust_rsn[lookupValue],len_adjust_rsn[lookupKey],"ERROR"),""), "")</f>
        <v/>
      </c>
      <c r="R84" s="6"/>
      <c r="S84" s="6" t="str">
        <f t="shared" si="13"/>
        <v/>
      </c>
      <c r="T84" s="6"/>
      <c r="U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5"/>
        <v/>
      </c>
      <c r="AO84" s="3" t="str">
        <f>IF($A84="","",IF((AND($A84="ADD",OR(AN84="",AN84="Neither"))),"3",(_xlfn.XLOOKUP(AN84,ud_replacement_status[lookupValue],ud_replacement_status[lookupKey],""))))</f>
        <v/>
      </c>
      <c r="AP84" s="3" t="str">
        <f t="shared" si="16"/>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2"/>
        <v/>
      </c>
      <c r="O85" s="4"/>
      <c r="Q85" s="3" t="str">
        <f>IF($A85="ADD",IF(NOT(ISBLANK(P85)),_xlfn.XLOOKUP(P85,len_adjust_rsn[lookupValue],len_adjust_rsn[lookupKey],"ERROR"),""), "")</f>
        <v/>
      </c>
      <c r="R85" s="6"/>
      <c r="S85" s="6" t="str">
        <f t="shared" si="13"/>
        <v/>
      </c>
      <c r="T85" s="6"/>
      <c r="U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5"/>
        <v/>
      </c>
      <c r="AO85" s="3" t="str">
        <f>IF($A85="","",IF((AND($A85="ADD",OR(AN85="",AN85="Neither"))),"3",(_xlfn.XLOOKUP(AN85,ud_replacement_status[lookupValue],ud_replacement_status[lookupKey],""))))</f>
        <v/>
      </c>
      <c r="AP85" s="3" t="str">
        <f t="shared" si="16"/>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2"/>
        <v/>
      </c>
      <c r="O86" s="4"/>
      <c r="Q86" s="3" t="str">
        <f>IF($A86="ADD",IF(NOT(ISBLANK(P86)),_xlfn.XLOOKUP(P86,len_adjust_rsn[lookupValue],len_adjust_rsn[lookupKey],"ERROR"),""), "")</f>
        <v/>
      </c>
      <c r="R86" s="6"/>
      <c r="S86" s="6" t="str">
        <f t="shared" si="13"/>
        <v/>
      </c>
      <c r="T86" s="6"/>
      <c r="U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5"/>
        <v/>
      </c>
      <c r="AO86" s="3" t="str">
        <f>IF($A86="","",IF((AND($A86="ADD",OR(AN86="",AN86="Neither"))),"3",(_xlfn.XLOOKUP(AN86,ud_replacement_status[lookupValue],ud_replacement_status[lookupKey],""))))</f>
        <v/>
      </c>
      <c r="AP86" s="3" t="str">
        <f t="shared" si="16"/>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2"/>
        <v/>
      </c>
      <c r="O87" s="4"/>
      <c r="Q87" s="3" t="str">
        <f>IF($A87="ADD",IF(NOT(ISBLANK(P87)),_xlfn.XLOOKUP(P87,len_adjust_rsn[lookupValue],len_adjust_rsn[lookupKey],"ERROR"),""), "")</f>
        <v/>
      </c>
      <c r="R87" s="6"/>
      <c r="S87" s="6" t="str">
        <f t="shared" si="13"/>
        <v/>
      </c>
      <c r="T87" s="6"/>
      <c r="U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5"/>
        <v/>
      </c>
      <c r="AO87" s="3" t="str">
        <f>IF($A87="","",IF((AND($A87="ADD",OR(AN87="",AN87="Neither"))),"3",(_xlfn.XLOOKUP(AN87,ud_replacement_status[lookupValue],ud_replacement_status[lookupKey],""))))</f>
        <v/>
      </c>
      <c r="AP87" s="3" t="str">
        <f t="shared" si="16"/>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2"/>
        <v/>
      </c>
      <c r="O88" s="4"/>
      <c r="Q88" s="3" t="str">
        <f>IF($A88="ADD",IF(NOT(ISBLANK(P88)),_xlfn.XLOOKUP(P88,len_adjust_rsn[lookupValue],len_adjust_rsn[lookupKey],"ERROR"),""), "")</f>
        <v/>
      </c>
      <c r="R88" s="6"/>
      <c r="S88" s="6" t="str">
        <f t="shared" si="13"/>
        <v/>
      </c>
      <c r="T88" s="6"/>
      <c r="U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5"/>
        <v/>
      </c>
      <c r="AO88" s="3" t="str">
        <f>IF($A88="","",IF((AND($A88="ADD",OR(AN88="",AN88="Neither"))),"3",(_xlfn.XLOOKUP(AN88,ud_replacement_status[lookupValue],ud_replacement_status[lookupKey],""))))</f>
        <v/>
      </c>
      <c r="AP88" s="3" t="str">
        <f t="shared" si="16"/>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2"/>
        <v/>
      </c>
      <c r="O89" s="4"/>
      <c r="Q89" s="3" t="str">
        <f>IF($A89="ADD",IF(NOT(ISBLANK(P89)),_xlfn.XLOOKUP(P89,len_adjust_rsn[lookupValue],len_adjust_rsn[lookupKey],"ERROR"),""), "")</f>
        <v/>
      </c>
      <c r="R89" s="6"/>
      <c r="S89" s="6" t="str">
        <f t="shared" si="13"/>
        <v/>
      </c>
      <c r="T89" s="6"/>
      <c r="U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5"/>
        <v/>
      </c>
      <c r="AO89" s="3" t="str">
        <f>IF($A89="","",IF((AND($A89="ADD",OR(AN89="",AN89="Neither"))),"3",(_xlfn.XLOOKUP(AN89,ud_replacement_status[lookupValue],ud_replacement_status[lookupKey],""))))</f>
        <v/>
      </c>
      <c r="AP89" s="3" t="str">
        <f t="shared" si="16"/>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2"/>
        <v/>
      </c>
      <c r="O90" s="4"/>
      <c r="Q90" s="3" t="str">
        <f>IF($A90="ADD",IF(NOT(ISBLANK(P90)),_xlfn.XLOOKUP(P90,len_adjust_rsn[lookupValue],len_adjust_rsn[lookupKey],"ERROR"),""), "")</f>
        <v/>
      </c>
      <c r="R90" s="6"/>
      <c r="S90" s="6" t="str">
        <f t="shared" si="13"/>
        <v/>
      </c>
      <c r="T90" s="6"/>
      <c r="U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5"/>
        <v/>
      </c>
      <c r="AO90" s="3" t="str">
        <f>IF($A90="","",IF((AND($A90="ADD",OR(AN90="",AN90="Neither"))),"3",(_xlfn.XLOOKUP(AN90,ud_replacement_status[lookupValue],ud_replacement_status[lookupKey],""))))</f>
        <v/>
      </c>
      <c r="AP90" s="3" t="str">
        <f t="shared" si="16"/>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2"/>
        <v/>
      </c>
      <c r="O91" s="4"/>
      <c r="Q91" s="3" t="str">
        <f>IF($A91="ADD",IF(NOT(ISBLANK(P91)),_xlfn.XLOOKUP(P91,len_adjust_rsn[lookupValue],len_adjust_rsn[lookupKey],"ERROR"),""), "")</f>
        <v/>
      </c>
      <c r="R91" s="6"/>
      <c r="S91" s="6" t="str">
        <f t="shared" si="13"/>
        <v/>
      </c>
      <c r="T91" s="6"/>
      <c r="U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5"/>
        <v/>
      </c>
      <c r="AO91" s="3" t="str">
        <f>IF($A91="","",IF((AND($A91="ADD",OR(AN91="",AN91="Neither"))),"3",(_xlfn.XLOOKUP(AN91,ud_replacement_status[lookupValue],ud_replacement_status[lookupKey],""))))</f>
        <v/>
      </c>
      <c r="AP91" s="3" t="str">
        <f t="shared" si="16"/>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2"/>
        <v/>
      </c>
      <c r="O92" s="4"/>
      <c r="Q92" s="3" t="str">
        <f>IF($A92="ADD",IF(NOT(ISBLANK(P92)),_xlfn.XLOOKUP(P92,len_adjust_rsn[lookupValue],len_adjust_rsn[lookupKey],"ERROR"),""), "")</f>
        <v/>
      </c>
      <c r="R92" s="6"/>
      <c r="S92" s="6" t="str">
        <f t="shared" si="13"/>
        <v/>
      </c>
      <c r="T92" s="6"/>
      <c r="U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5"/>
        <v/>
      </c>
      <c r="AO92" s="3" t="str">
        <f>IF($A92="","",IF((AND($A92="ADD",OR(AN92="",AN92="Neither"))),"3",(_xlfn.XLOOKUP(AN92,ud_replacement_status[lookupValue],ud_replacement_status[lookupKey],""))))</f>
        <v/>
      </c>
      <c r="AP92" s="3" t="str">
        <f t="shared" si="16"/>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2"/>
        <v/>
      </c>
      <c r="O93" s="4"/>
      <c r="Q93" s="3" t="str">
        <f>IF($A93="ADD",IF(NOT(ISBLANK(P93)),_xlfn.XLOOKUP(P93,len_adjust_rsn[lookupValue],len_adjust_rsn[lookupKey],"ERROR"),""), "")</f>
        <v/>
      </c>
      <c r="R93" s="6"/>
      <c r="S93" s="6" t="str">
        <f t="shared" si="13"/>
        <v/>
      </c>
      <c r="T93" s="6"/>
      <c r="U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5"/>
        <v/>
      </c>
      <c r="AO93" s="3" t="str">
        <f>IF($A93="","",IF((AND($A93="ADD",OR(AN93="",AN93="Neither"))),"3",(_xlfn.XLOOKUP(AN93,ud_replacement_status[lookupValue],ud_replacement_status[lookupKey],""))))</f>
        <v/>
      </c>
      <c r="AP93" s="3" t="str">
        <f t="shared" si="16"/>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2"/>
        <v/>
      </c>
      <c r="O94" s="4"/>
      <c r="Q94" s="3" t="str">
        <f>IF($A94="ADD",IF(NOT(ISBLANK(P94)),_xlfn.XLOOKUP(P94,len_adjust_rsn[lookupValue],len_adjust_rsn[lookupKey],"ERROR"),""), "")</f>
        <v/>
      </c>
      <c r="R94" s="6"/>
      <c r="S94" s="6" t="str">
        <f t="shared" si="13"/>
        <v/>
      </c>
      <c r="T94" s="6"/>
      <c r="U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5"/>
        <v/>
      </c>
      <c r="AO94" s="3" t="str">
        <f>IF($A94="","",IF((AND($A94="ADD",OR(AN94="",AN94="Neither"))),"3",(_xlfn.XLOOKUP(AN94,ud_replacement_status[lookupValue],ud_replacement_status[lookupKey],""))))</f>
        <v/>
      </c>
      <c r="AP94" s="3" t="str">
        <f t="shared" si="16"/>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2"/>
        <v/>
      </c>
      <c r="O95" s="4"/>
      <c r="Q95" s="3" t="str">
        <f>IF($A95="ADD",IF(NOT(ISBLANK(P95)),_xlfn.XLOOKUP(P95,len_adjust_rsn[lookupValue],len_adjust_rsn[lookupKey],"ERROR"),""), "")</f>
        <v/>
      </c>
      <c r="R95" s="6"/>
      <c r="S95" s="6" t="str">
        <f t="shared" si="13"/>
        <v/>
      </c>
      <c r="T95" s="6"/>
      <c r="U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5"/>
        <v/>
      </c>
      <c r="AO95" s="3" t="str">
        <f>IF($A95="","",IF((AND($A95="ADD",OR(AN95="",AN95="Neither"))),"3",(_xlfn.XLOOKUP(AN95,ud_replacement_status[lookupValue],ud_replacement_status[lookupKey],""))))</f>
        <v/>
      </c>
      <c r="AP95" s="3" t="str">
        <f t="shared" si="16"/>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2"/>
        <v/>
      </c>
      <c r="O96" s="4"/>
      <c r="Q96" s="3" t="str">
        <f>IF($A96="ADD",IF(NOT(ISBLANK(P96)),_xlfn.XLOOKUP(P96,len_adjust_rsn[lookupValue],len_adjust_rsn[lookupKey],"ERROR"),""), "")</f>
        <v/>
      </c>
      <c r="R96" s="6"/>
      <c r="S96" s="6" t="str">
        <f t="shared" si="13"/>
        <v/>
      </c>
      <c r="T96" s="6"/>
      <c r="U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5"/>
        <v/>
      </c>
      <c r="AO96" s="3" t="str">
        <f>IF($A96="","",IF((AND($A96="ADD",OR(AN96="",AN96="Neither"))),"3",(_xlfn.XLOOKUP(AN96,ud_replacement_status[lookupValue],ud_replacement_status[lookupKey],""))))</f>
        <v/>
      </c>
      <c r="AP96" s="3" t="str">
        <f t="shared" si="16"/>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2"/>
        <v/>
      </c>
      <c r="O97" s="4"/>
      <c r="Q97" s="3" t="str">
        <f>IF($A97="ADD",IF(NOT(ISBLANK(P97)),_xlfn.XLOOKUP(P97,len_adjust_rsn[lookupValue],len_adjust_rsn[lookupKey],"ERROR"),""), "")</f>
        <v/>
      </c>
      <c r="R97" s="6"/>
      <c r="S97" s="6" t="str">
        <f t="shared" si="13"/>
        <v/>
      </c>
      <c r="T97" s="6"/>
      <c r="U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5"/>
        <v/>
      </c>
      <c r="AO97" s="3" t="str">
        <f>IF($A97="","",IF((AND($A97="ADD",OR(AN97="",AN97="Neither"))),"3",(_xlfn.XLOOKUP(AN97,ud_replacement_status[lookupValue],ud_replacement_status[lookupKey],""))))</f>
        <v/>
      </c>
      <c r="AP97" s="3" t="str">
        <f t="shared" si="16"/>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2"/>
        <v/>
      </c>
      <c r="O98" s="4"/>
      <c r="Q98" s="3" t="str">
        <f>IF($A98="ADD",IF(NOT(ISBLANK(P98)),_xlfn.XLOOKUP(P98,len_adjust_rsn[lookupValue],len_adjust_rsn[lookupKey],"ERROR"),""), "")</f>
        <v/>
      </c>
      <c r="R98" s="6"/>
      <c r="S98" s="6" t="str">
        <f t="shared" si="13"/>
        <v/>
      </c>
      <c r="T98" s="6"/>
      <c r="U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5"/>
        <v/>
      </c>
      <c r="AO98" s="3" t="str">
        <f>IF($A98="","",IF((AND($A98="ADD",OR(AN98="",AN98="Neither"))),"3",(_xlfn.XLOOKUP(AN98,ud_replacement_status[lookupValue],ud_replacement_status[lookupKey],""))))</f>
        <v/>
      </c>
      <c r="AP98" s="3" t="str">
        <f t="shared" si="16"/>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2"/>
        <v/>
      </c>
      <c r="O99" s="4"/>
      <c r="Q99" s="3" t="str">
        <f>IF($A99="ADD",IF(NOT(ISBLANK(P99)),_xlfn.XLOOKUP(P99,len_adjust_rsn[lookupValue],len_adjust_rsn[lookupKey],"ERROR"),""), "")</f>
        <v/>
      </c>
      <c r="R99" s="6"/>
      <c r="S99" s="6" t="str">
        <f t="shared" si="13"/>
        <v/>
      </c>
      <c r="T99" s="6"/>
      <c r="U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5"/>
        <v/>
      </c>
      <c r="AO99" s="3" t="str">
        <f>IF($A99="","",IF((AND($A99="ADD",OR(AN99="",AN99="Neither"))),"3",(_xlfn.XLOOKUP(AN99,ud_replacement_status[lookupValue],ud_replacement_status[lookupKey],""))))</f>
        <v/>
      </c>
      <c r="AP99" s="3" t="str">
        <f t="shared" si="16"/>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2"/>
        <v/>
      </c>
      <c r="O100" s="4"/>
      <c r="Q100" s="3" t="str">
        <f>IF($A100="ADD",IF(NOT(ISBLANK(P100)),_xlfn.XLOOKUP(P100,len_adjust_rsn[lookupValue],len_adjust_rsn[lookupKey],"ERROR"),""), "")</f>
        <v/>
      </c>
      <c r="R100" s="6"/>
      <c r="S100" s="6" t="str">
        <f t="shared" si="13"/>
        <v/>
      </c>
      <c r="T100" s="6"/>
      <c r="U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5"/>
        <v/>
      </c>
      <c r="AO100" s="3" t="str">
        <f>IF($A100="","",IF((AND($A100="ADD",OR(AN100="",AN100="Neither"))),"3",(_xlfn.XLOOKUP(AN100,ud_replacement_status[lookupValue],ud_replacement_status[lookupKey],""))))</f>
        <v/>
      </c>
      <c r="AP100" s="3" t="str">
        <f t="shared" si="16"/>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2"/>
        <v/>
      </c>
      <c r="O101" s="4"/>
      <c r="Q101" s="3" t="str">
        <f>IF($A101="ADD",IF(NOT(ISBLANK(P101)),_xlfn.XLOOKUP(P101,len_adjust_rsn[lookupValue],len_adjust_rsn[lookupKey],"ERROR"),""), "")</f>
        <v/>
      </c>
      <c r="R101" s="6"/>
      <c r="S101" s="6" t="str">
        <f t="shared" si="13"/>
        <v/>
      </c>
      <c r="T101" s="6"/>
      <c r="U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5"/>
        <v/>
      </c>
      <c r="AO101" s="3" t="str">
        <f>IF($A101="","",IF((AND($A101="ADD",OR(AN101="",AN101="Neither"))),"3",(_xlfn.XLOOKUP(AN101,ud_replacement_status[lookupValue],ud_replacement_status[lookupKey],""))))</f>
        <v/>
      </c>
      <c r="AP101" s="3" t="str">
        <f t="shared" si="16"/>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2"/>
        <v/>
      </c>
      <c r="O102" s="4"/>
      <c r="Q102" s="3" t="str">
        <f>IF($A102="ADD",IF(NOT(ISBLANK(P102)),_xlfn.XLOOKUP(P102,len_adjust_rsn[lookupValue],len_adjust_rsn[lookupKey],"ERROR"),""), "")</f>
        <v/>
      </c>
      <c r="R102" s="6"/>
      <c r="S102" s="6" t="str">
        <f t="shared" si="13"/>
        <v/>
      </c>
      <c r="T102" s="6"/>
      <c r="U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5"/>
        <v/>
      </c>
      <c r="AO102" s="3" t="str">
        <f>IF($A102="","",IF((AND($A102="ADD",OR(AN102="",AN102="Neither"))),"3",(_xlfn.XLOOKUP(AN102,ud_replacement_status[lookupValue],ud_replacement_status[lookupKey],""))))</f>
        <v/>
      </c>
      <c r="AP102" s="3" t="str">
        <f t="shared" si="16"/>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2"/>
        <v/>
      </c>
      <c r="O103" s="4"/>
      <c r="Q103" s="3" t="str">
        <f>IF($A103="ADD",IF(NOT(ISBLANK(P103)),_xlfn.XLOOKUP(P103,len_adjust_rsn[lookupValue],len_adjust_rsn[lookupKey],"ERROR"),""), "")</f>
        <v/>
      </c>
      <c r="R103" s="6"/>
      <c r="S103" s="6" t="str">
        <f t="shared" si="13"/>
        <v/>
      </c>
      <c r="T103" s="6"/>
      <c r="U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5"/>
        <v/>
      </c>
      <c r="AO103" s="3" t="str">
        <f>IF($A103="","",IF((AND($A103="ADD",OR(AN103="",AN103="Neither"))),"3",(_xlfn.XLOOKUP(AN103,ud_replacement_status[lookupValue],ud_replacement_status[lookupKey],""))))</f>
        <v/>
      </c>
      <c r="AP103" s="3" t="str">
        <f t="shared" si="16"/>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2"/>
        <v/>
      </c>
      <c r="O104" s="4"/>
      <c r="Q104" s="3" t="str">
        <f>IF($A104="ADD",IF(NOT(ISBLANK(P104)),_xlfn.XLOOKUP(P104,len_adjust_rsn[lookupValue],len_adjust_rsn[lookupKey],"ERROR"),""), "")</f>
        <v/>
      </c>
      <c r="R104" s="6"/>
      <c r="S104" s="6" t="str">
        <f t="shared" si="13"/>
        <v/>
      </c>
      <c r="T104" s="6"/>
      <c r="U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5"/>
        <v/>
      </c>
      <c r="AO104" s="3" t="str">
        <f>IF($A104="","",IF((AND($A104="ADD",OR(AN104="",AN104="Neither"))),"3",(_xlfn.XLOOKUP(AN104,ud_replacement_status[lookupValue],ud_replacement_status[lookupKey],""))))</f>
        <v/>
      </c>
      <c r="AP104" s="3" t="str">
        <f t="shared" si="16"/>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2"/>
        <v/>
      </c>
      <c r="O105" s="4"/>
      <c r="Q105" s="3" t="str">
        <f>IF($A105="ADD",IF(NOT(ISBLANK(P105)),_xlfn.XLOOKUP(P105,len_adjust_rsn[lookupValue],len_adjust_rsn[lookupKey],"ERROR"),""), "")</f>
        <v/>
      </c>
      <c r="R105" s="6"/>
      <c r="S105" s="6" t="str">
        <f t="shared" si="13"/>
        <v/>
      </c>
      <c r="T105" s="6"/>
      <c r="U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5"/>
        <v/>
      </c>
      <c r="AO105" s="3" t="str">
        <f>IF($A105="","",IF((AND($A105="ADD",OR(AN105="",AN105="Neither"))),"3",(_xlfn.XLOOKUP(AN105,ud_replacement_status[lookupValue],ud_replacement_status[lookupKey],""))))</f>
        <v/>
      </c>
      <c r="AP105" s="3" t="str">
        <f t="shared" si="16"/>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2"/>
        <v/>
      </c>
      <c r="O106" s="4"/>
      <c r="Q106" s="3" t="str">
        <f>IF($A106="ADD",IF(NOT(ISBLANK(P106)),_xlfn.XLOOKUP(P106,len_adjust_rsn[lookupValue],len_adjust_rsn[lookupKey],"ERROR"),""), "")</f>
        <v/>
      </c>
      <c r="R106" s="6"/>
      <c r="S106" s="6" t="str">
        <f t="shared" si="13"/>
        <v/>
      </c>
      <c r="T106" s="6"/>
      <c r="U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5"/>
        <v/>
      </c>
      <c r="AO106" s="3" t="str">
        <f>IF($A106="","",IF((AND($A106="ADD",OR(AN106="",AN106="Neither"))),"3",(_xlfn.XLOOKUP(AN106,ud_replacement_status[lookupValue],ud_replacement_status[lookupKey],""))))</f>
        <v/>
      </c>
      <c r="AP106" s="3" t="str">
        <f t="shared" si="16"/>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2"/>
        <v/>
      </c>
      <c r="O107" s="4"/>
      <c r="Q107" s="3" t="str">
        <f>IF($A107="ADD",IF(NOT(ISBLANK(P107)),_xlfn.XLOOKUP(P107,len_adjust_rsn[lookupValue],len_adjust_rsn[lookupKey],"ERROR"),""), "")</f>
        <v/>
      </c>
      <c r="R107" s="6"/>
      <c r="S107" s="6" t="str">
        <f t="shared" si="13"/>
        <v/>
      </c>
      <c r="T107" s="6"/>
      <c r="U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5"/>
        <v/>
      </c>
      <c r="AO107" s="3" t="str">
        <f>IF($A107="","",IF((AND($A107="ADD",OR(AN107="",AN107="Neither"))),"3",(_xlfn.XLOOKUP(AN107,ud_replacement_status[lookupValue],ud_replacement_status[lookupKey],""))))</f>
        <v/>
      </c>
      <c r="AP107" s="3" t="str">
        <f t="shared" si="16"/>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2"/>
        <v/>
      </c>
      <c r="O108" s="4"/>
      <c r="Q108" s="3" t="str">
        <f>IF($A108="ADD",IF(NOT(ISBLANK(P108)),_xlfn.XLOOKUP(P108,len_adjust_rsn[lookupValue],len_adjust_rsn[lookupKey],"ERROR"),""), "")</f>
        <v/>
      </c>
      <c r="R108" s="6"/>
      <c r="S108" s="6" t="str">
        <f t="shared" si="13"/>
        <v/>
      </c>
      <c r="T108" s="6"/>
      <c r="U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5"/>
        <v/>
      </c>
      <c r="AO108" s="3" t="str">
        <f>IF($A108="","",IF((AND($A108="ADD",OR(AN108="",AN108="Neither"))),"3",(_xlfn.XLOOKUP(AN108,ud_replacement_status[lookupValue],ud_replacement_status[lookupKey],""))))</f>
        <v/>
      </c>
      <c r="AP108" s="3" t="str">
        <f t="shared" si="16"/>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2"/>
        <v/>
      </c>
      <c r="O109" s="4"/>
      <c r="Q109" s="3" t="str">
        <f>IF($A109="ADD",IF(NOT(ISBLANK(P109)),_xlfn.XLOOKUP(P109,len_adjust_rsn[lookupValue],len_adjust_rsn[lookupKey],"ERROR"),""), "")</f>
        <v/>
      </c>
      <c r="R109" s="6"/>
      <c r="S109" s="6" t="str">
        <f t="shared" si="13"/>
        <v/>
      </c>
      <c r="T109" s="6"/>
      <c r="U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5"/>
        <v/>
      </c>
      <c r="AO109" s="3" t="str">
        <f>IF($A109="","",IF((AND($A109="ADD",OR(AN109="",AN109="Neither"))),"3",(_xlfn.XLOOKUP(AN109,ud_replacement_status[lookupValue],ud_replacement_status[lookupKey],""))))</f>
        <v/>
      </c>
      <c r="AP109" s="3" t="str">
        <f t="shared" si="16"/>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2"/>
        <v/>
      </c>
      <c r="O110" s="4"/>
      <c r="Q110" s="3" t="str">
        <f>IF($A110="ADD",IF(NOT(ISBLANK(P110)),_xlfn.XLOOKUP(P110,len_adjust_rsn[lookupValue],len_adjust_rsn[lookupKey],"ERROR"),""), "")</f>
        <v/>
      </c>
      <c r="R110" s="6"/>
      <c r="S110" s="6" t="str">
        <f t="shared" si="13"/>
        <v/>
      </c>
      <c r="T110" s="6"/>
      <c r="U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5"/>
        <v/>
      </c>
      <c r="AO110" s="3" t="str">
        <f>IF($A110="","",IF((AND($A110="ADD",OR(AN110="",AN110="Neither"))),"3",(_xlfn.XLOOKUP(AN110,ud_replacement_status[lookupValue],ud_replacement_status[lookupKey],""))))</f>
        <v/>
      </c>
      <c r="AP110" s="3" t="str">
        <f t="shared" si="16"/>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2"/>
        <v/>
      </c>
      <c r="O111" s="4"/>
      <c r="Q111" s="3" t="str">
        <f>IF($A111="ADD",IF(NOT(ISBLANK(P111)),_xlfn.XLOOKUP(P111,len_adjust_rsn[lookupValue],len_adjust_rsn[lookupKey],"ERROR"),""), "")</f>
        <v/>
      </c>
      <c r="R111" s="6"/>
      <c r="S111" s="6" t="str">
        <f t="shared" si="13"/>
        <v/>
      </c>
      <c r="T111" s="6"/>
      <c r="U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5"/>
        <v/>
      </c>
      <c r="AO111" s="3" t="str">
        <f>IF($A111="","",IF((AND($A111="ADD",OR(AN111="",AN111="Neither"))),"3",(_xlfn.XLOOKUP(AN111,ud_replacement_status[lookupValue],ud_replacement_status[lookupKey],""))))</f>
        <v/>
      </c>
      <c r="AP111" s="3" t="str">
        <f t="shared" si="16"/>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2"/>
        <v/>
      </c>
      <c r="O112" s="4"/>
      <c r="Q112" s="3" t="str">
        <f>IF($A112="ADD",IF(NOT(ISBLANK(P112)),_xlfn.XLOOKUP(P112,len_adjust_rsn[lookupValue],len_adjust_rsn[lookupKey],"ERROR"),""), "")</f>
        <v/>
      </c>
      <c r="R112" s="6"/>
      <c r="S112" s="6" t="str">
        <f t="shared" si="13"/>
        <v/>
      </c>
      <c r="T112" s="6"/>
      <c r="U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5"/>
        <v/>
      </c>
      <c r="AO112" s="3" t="str">
        <f>IF($A112="","",IF((AND($A112="ADD",OR(AN112="",AN112="Neither"))),"3",(_xlfn.XLOOKUP(AN112,ud_replacement_status[lookupValue],ud_replacement_status[lookupKey],""))))</f>
        <v/>
      </c>
      <c r="AP112" s="3" t="str">
        <f t="shared" si="16"/>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2"/>
        <v/>
      </c>
      <c r="O113" s="4"/>
      <c r="Q113" s="3" t="str">
        <f>IF($A113="ADD",IF(NOT(ISBLANK(P113)),_xlfn.XLOOKUP(P113,len_adjust_rsn[lookupValue],len_adjust_rsn[lookupKey],"ERROR"),""), "")</f>
        <v/>
      </c>
      <c r="R113" s="6"/>
      <c r="S113" s="6" t="str">
        <f t="shared" si="13"/>
        <v/>
      </c>
      <c r="T113" s="6"/>
      <c r="U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5"/>
        <v/>
      </c>
      <c r="AO113" s="3" t="str">
        <f>IF($A113="","",IF((AND($A113="ADD",OR(AN113="",AN113="Neither"))),"3",(_xlfn.XLOOKUP(AN113,ud_replacement_status[lookupValue],ud_replacement_status[lookupKey],""))))</f>
        <v/>
      </c>
      <c r="AP113" s="3" t="str">
        <f t="shared" si="16"/>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2"/>
        <v/>
      </c>
      <c r="O114" s="4"/>
      <c r="Q114" s="3" t="str">
        <f>IF($A114="ADD",IF(NOT(ISBLANK(P114)),_xlfn.XLOOKUP(P114,len_adjust_rsn[lookupValue],len_adjust_rsn[lookupKey],"ERROR"),""), "")</f>
        <v/>
      </c>
      <c r="R114" s="6"/>
      <c r="S114" s="6" t="str">
        <f t="shared" si="13"/>
        <v/>
      </c>
      <c r="T114" s="6"/>
      <c r="U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5"/>
        <v/>
      </c>
      <c r="AO114" s="3" t="str">
        <f>IF($A114="","",IF((AND($A114="ADD",OR(AN114="",AN114="Neither"))),"3",(_xlfn.XLOOKUP(AN114,ud_replacement_status[lookupValue],ud_replacement_status[lookupKey],""))))</f>
        <v/>
      </c>
      <c r="AP114" s="3" t="str">
        <f t="shared" si="16"/>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2"/>
        <v/>
      </c>
      <c r="O115" s="4"/>
      <c r="Q115" s="3" t="str">
        <f>IF($A115="ADD",IF(NOT(ISBLANK(P115)),_xlfn.XLOOKUP(P115,len_adjust_rsn[lookupValue],len_adjust_rsn[lookupKey],"ERROR"),""), "")</f>
        <v/>
      </c>
      <c r="R115" s="6"/>
      <c r="S115" s="6" t="str">
        <f t="shared" si="13"/>
        <v/>
      </c>
      <c r="T115" s="6"/>
      <c r="U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5"/>
        <v/>
      </c>
      <c r="AO115" s="3" t="str">
        <f>IF($A115="","",IF((AND($A115="ADD",OR(AN115="",AN115="Neither"))),"3",(_xlfn.XLOOKUP(AN115,ud_replacement_status[lookupValue],ud_replacement_status[lookupKey],""))))</f>
        <v/>
      </c>
      <c r="AP115" s="3" t="str">
        <f t="shared" si="16"/>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2"/>
        <v/>
      </c>
      <c r="O116" s="4"/>
      <c r="Q116" s="3" t="str">
        <f>IF($A116="ADD",IF(NOT(ISBLANK(P116)),_xlfn.XLOOKUP(P116,len_adjust_rsn[lookupValue],len_adjust_rsn[lookupKey],"ERROR"),""), "")</f>
        <v/>
      </c>
      <c r="R116" s="6"/>
      <c r="S116" s="6" t="str">
        <f t="shared" si="13"/>
        <v/>
      </c>
      <c r="T116" s="6"/>
      <c r="U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5"/>
        <v/>
      </c>
      <c r="AO116" s="3" t="str">
        <f>IF($A116="","",IF((AND($A116="ADD",OR(AN116="",AN116="Neither"))),"3",(_xlfn.XLOOKUP(AN116,ud_replacement_status[lookupValue],ud_replacement_status[lookupKey],""))))</f>
        <v/>
      </c>
      <c r="AP116" s="3" t="str">
        <f t="shared" si="16"/>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2"/>
        <v/>
      </c>
      <c r="O117" s="4"/>
      <c r="Q117" s="3" t="str">
        <f>IF($A117="ADD",IF(NOT(ISBLANK(P117)),_xlfn.XLOOKUP(P117,len_adjust_rsn[lookupValue],len_adjust_rsn[lookupKey],"ERROR"),""), "")</f>
        <v/>
      </c>
      <c r="R117" s="6"/>
      <c r="S117" s="6" t="str">
        <f t="shared" si="13"/>
        <v/>
      </c>
      <c r="T117" s="6"/>
      <c r="U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5"/>
        <v/>
      </c>
      <c r="AO117" s="3" t="str">
        <f>IF($A117="","",IF((AND($A117="ADD",OR(AN117="",AN117="Neither"))),"3",(_xlfn.XLOOKUP(AN117,ud_replacement_status[lookupValue],ud_replacement_status[lookupKey],""))))</f>
        <v/>
      </c>
      <c r="AP117" s="3" t="str">
        <f t="shared" si="16"/>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2"/>
        <v/>
      </c>
      <c r="O118" s="4"/>
      <c r="Q118" s="3" t="str">
        <f>IF($A118="ADD",IF(NOT(ISBLANK(P118)),_xlfn.XLOOKUP(P118,len_adjust_rsn[lookupValue],len_adjust_rsn[lookupKey],"ERROR"),""), "")</f>
        <v/>
      </c>
      <c r="R118" s="6"/>
      <c r="S118" s="6" t="str">
        <f t="shared" si="13"/>
        <v/>
      </c>
      <c r="T118" s="6"/>
      <c r="U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5"/>
        <v/>
      </c>
      <c r="AO118" s="3" t="str">
        <f>IF($A118="","",IF((AND($A118="ADD",OR(AN118="",AN118="Neither"))),"3",(_xlfn.XLOOKUP(AN118,ud_replacement_status[lookupValue],ud_replacement_status[lookupKey],""))))</f>
        <v/>
      </c>
      <c r="AP118" s="3" t="str">
        <f t="shared" si="16"/>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2"/>
        <v/>
      </c>
      <c r="O119" s="4"/>
      <c r="Q119" s="3" t="str">
        <f>IF($A119="ADD",IF(NOT(ISBLANK(P119)),_xlfn.XLOOKUP(P119,len_adjust_rsn[lookupValue],len_adjust_rsn[lookupKey],"ERROR"),""), "")</f>
        <v/>
      </c>
      <c r="R119" s="6"/>
      <c r="S119" s="6" t="str">
        <f t="shared" si="13"/>
        <v/>
      </c>
      <c r="T119" s="6"/>
      <c r="U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5"/>
        <v/>
      </c>
      <c r="AO119" s="3" t="str">
        <f>IF($A119="","",IF((AND($A119="ADD",OR(AN119="",AN119="Neither"))),"3",(_xlfn.XLOOKUP(AN119,ud_replacement_status[lookupValue],ud_replacement_status[lookupKey],""))))</f>
        <v/>
      </c>
      <c r="AP119" s="3" t="str">
        <f t="shared" si="16"/>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2"/>
        <v/>
      </c>
      <c r="O120" s="4"/>
      <c r="Q120" s="3" t="str">
        <f>IF($A120="ADD",IF(NOT(ISBLANK(P120)),_xlfn.XLOOKUP(P120,len_adjust_rsn[lookupValue],len_adjust_rsn[lookupKey],"ERROR"),""), "")</f>
        <v/>
      </c>
      <c r="R120" s="6"/>
      <c r="S120" s="6" t="str">
        <f t="shared" si="13"/>
        <v/>
      </c>
      <c r="T120" s="6"/>
      <c r="U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5"/>
        <v/>
      </c>
      <c r="AO120" s="3" t="str">
        <f>IF($A120="","",IF((AND($A120="ADD",OR(AN120="",AN120="Neither"))),"3",(_xlfn.XLOOKUP(AN120,ud_replacement_status[lookupValue],ud_replacement_status[lookupKey],""))))</f>
        <v/>
      </c>
      <c r="AP120" s="3" t="str">
        <f t="shared" si="16"/>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2"/>
        <v/>
      </c>
      <c r="O121" s="4"/>
      <c r="Q121" s="3" t="str">
        <f>IF($A121="ADD",IF(NOT(ISBLANK(P121)),_xlfn.XLOOKUP(P121,len_adjust_rsn[lookupValue],len_adjust_rsn[lookupKey],"ERROR"),""), "")</f>
        <v/>
      </c>
      <c r="R121" s="6"/>
      <c r="S121" s="6" t="str">
        <f t="shared" si="13"/>
        <v/>
      </c>
      <c r="T121" s="6"/>
      <c r="U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5"/>
        <v/>
      </c>
      <c r="AO121" s="3" t="str">
        <f>IF($A121="","",IF((AND($A121="ADD",OR(AN121="",AN121="Neither"))),"3",(_xlfn.XLOOKUP(AN121,ud_replacement_status[lookupValue],ud_replacement_status[lookupKey],""))))</f>
        <v/>
      </c>
      <c r="AP121" s="3" t="str">
        <f t="shared" si="16"/>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2"/>
        <v/>
      </c>
      <c r="O122" s="4"/>
      <c r="Q122" s="3" t="str">
        <f>IF($A122="ADD",IF(NOT(ISBLANK(P122)),_xlfn.XLOOKUP(P122,len_adjust_rsn[lookupValue],len_adjust_rsn[lookupKey],"ERROR"),""), "")</f>
        <v/>
      </c>
      <c r="R122" s="6"/>
      <c r="S122" s="6" t="str">
        <f t="shared" si="13"/>
        <v/>
      </c>
      <c r="T122" s="6"/>
      <c r="U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5"/>
        <v/>
      </c>
      <c r="AO122" s="3" t="str">
        <f>IF($A122="","",IF((AND($A122="ADD",OR(AN122="",AN122="Neither"))),"3",(_xlfn.XLOOKUP(AN122,ud_replacement_status[lookupValue],ud_replacement_status[lookupKey],""))))</f>
        <v/>
      </c>
      <c r="AP122" s="3" t="str">
        <f t="shared" si="16"/>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2"/>
        <v/>
      </c>
      <c r="O123" s="4"/>
      <c r="Q123" s="3" t="str">
        <f>IF($A123="ADD",IF(NOT(ISBLANK(P123)),_xlfn.XLOOKUP(P123,len_adjust_rsn[lookupValue],len_adjust_rsn[lookupKey],"ERROR"),""), "")</f>
        <v/>
      </c>
      <c r="R123" s="6"/>
      <c r="S123" s="6" t="str">
        <f t="shared" si="13"/>
        <v/>
      </c>
      <c r="T123" s="6"/>
      <c r="U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5"/>
        <v/>
      </c>
      <c r="AO123" s="3" t="str">
        <f>IF($A123="","",IF((AND($A123="ADD",OR(AN123="",AN123="Neither"))),"3",(_xlfn.XLOOKUP(AN123,ud_replacement_status[lookupValue],ud_replacement_status[lookupKey],""))))</f>
        <v/>
      </c>
      <c r="AP123" s="3" t="str">
        <f t="shared" si="16"/>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2"/>
        <v/>
      </c>
      <c r="O124" s="4"/>
      <c r="Q124" s="3" t="str">
        <f>IF($A124="ADD",IF(NOT(ISBLANK(P124)),_xlfn.XLOOKUP(P124,len_adjust_rsn[lookupValue],len_adjust_rsn[lookupKey],"ERROR"),""), "")</f>
        <v/>
      </c>
      <c r="R124" s="6"/>
      <c r="S124" s="6" t="str">
        <f t="shared" si="13"/>
        <v/>
      </c>
      <c r="T124" s="6"/>
      <c r="U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5"/>
        <v/>
      </c>
      <c r="AO124" s="3" t="str">
        <f>IF($A124="","",IF((AND($A124="ADD",OR(AN124="",AN124="Neither"))),"3",(_xlfn.XLOOKUP(AN124,ud_replacement_status[lookupValue],ud_replacement_status[lookupKey],""))))</f>
        <v/>
      </c>
      <c r="AP124" s="3" t="str">
        <f t="shared" si="16"/>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2"/>
        <v/>
      </c>
      <c r="O125" s="4"/>
      <c r="Q125" s="3" t="str">
        <f>IF($A125="ADD",IF(NOT(ISBLANK(P125)),_xlfn.XLOOKUP(P125,len_adjust_rsn[lookupValue],len_adjust_rsn[lookupKey],"ERROR"),""), "")</f>
        <v/>
      </c>
      <c r="R125" s="6"/>
      <c r="S125" s="6" t="str">
        <f t="shared" si="13"/>
        <v/>
      </c>
      <c r="T125" s="6"/>
      <c r="U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5"/>
        <v/>
      </c>
      <c r="AO125" s="3" t="str">
        <f>IF($A125="","",IF((AND($A125="ADD",OR(AN125="",AN125="Neither"))),"3",(_xlfn.XLOOKUP(AN125,ud_replacement_status[lookupValue],ud_replacement_status[lookupKey],""))))</f>
        <v/>
      </c>
      <c r="AP125" s="3" t="str">
        <f t="shared" si="16"/>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2"/>
        <v/>
      </c>
      <c r="O126" s="4"/>
      <c r="Q126" s="3" t="str">
        <f>IF($A126="ADD",IF(NOT(ISBLANK(P126)),_xlfn.XLOOKUP(P126,len_adjust_rsn[lookupValue],len_adjust_rsn[lookupKey],"ERROR"),""), "")</f>
        <v/>
      </c>
      <c r="R126" s="6"/>
      <c r="S126" s="6" t="str">
        <f t="shared" si="13"/>
        <v/>
      </c>
      <c r="T126" s="6"/>
      <c r="U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5"/>
        <v/>
      </c>
      <c r="AO126" s="3" t="str">
        <f>IF($A126="","",IF((AND($A126="ADD",OR(AN126="",AN126="Neither"))),"3",(_xlfn.XLOOKUP(AN126,ud_replacement_status[lookupValue],ud_replacement_status[lookupKey],""))))</f>
        <v/>
      </c>
      <c r="AP126" s="3" t="str">
        <f t="shared" si="16"/>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2"/>
        <v/>
      </c>
      <c r="O127" s="4"/>
      <c r="Q127" s="3" t="str">
        <f>IF($A127="ADD",IF(NOT(ISBLANK(P127)),_xlfn.XLOOKUP(P127,len_adjust_rsn[lookupValue],len_adjust_rsn[lookupKey],"ERROR"),""), "")</f>
        <v/>
      </c>
      <c r="R127" s="6"/>
      <c r="S127" s="6" t="str">
        <f t="shared" si="13"/>
        <v/>
      </c>
      <c r="T127" s="6"/>
      <c r="U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5"/>
        <v/>
      </c>
      <c r="AO127" s="3" t="str">
        <f>IF($A127="","",IF((AND($A127="ADD",OR(AN127="",AN127="Neither"))),"3",(_xlfn.XLOOKUP(AN127,ud_replacement_status[lookupValue],ud_replacement_status[lookupKey],""))))</f>
        <v/>
      </c>
      <c r="AP127" s="3" t="str">
        <f t="shared" si="16"/>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2"/>
        <v/>
      </c>
      <c r="O128" s="4"/>
      <c r="Q128" s="3" t="str">
        <f>IF($A128="ADD",IF(NOT(ISBLANK(P128)),_xlfn.XLOOKUP(P128,len_adjust_rsn[lookupValue],len_adjust_rsn[lookupKey],"ERROR"),""), "")</f>
        <v/>
      </c>
      <c r="R128" s="6"/>
      <c r="S128" s="6" t="str">
        <f t="shared" si="13"/>
        <v/>
      </c>
      <c r="T128" s="6"/>
      <c r="U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5"/>
        <v/>
      </c>
      <c r="AO128" s="3" t="str">
        <f>IF($A128="","",IF((AND($A128="ADD",OR(AN128="",AN128="Neither"))),"3",(_xlfn.XLOOKUP(AN128,ud_replacement_status[lookupValue],ud_replacement_status[lookupKey],""))))</f>
        <v/>
      </c>
      <c r="AP128" s="3" t="str">
        <f t="shared" si="16"/>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2"/>
        <v/>
      </c>
      <c r="O129" s="4"/>
      <c r="Q129" s="3" t="str">
        <f>IF($A129="ADD",IF(NOT(ISBLANK(P129)),_xlfn.XLOOKUP(P129,len_adjust_rsn[lookupValue],len_adjust_rsn[lookupKey],"ERROR"),""), "")</f>
        <v/>
      </c>
      <c r="R129" s="6"/>
      <c r="S129" s="6" t="str">
        <f t="shared" si="13"/>
        <v/>
      </c>
      <c r="T129" s="6"/>
      <c r="U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5"/>
        <v/>
      </c>
      <c r="AO129" s="3" t="str">
        <f>IF($A129="","",IF((AND($A129="ADD",OR(AN129="",AN129="Neither"))),"3",(_xlfn.XLOOKUP(AN129,ud_replacement_status[lookupValue],ud_replacement_status[lookupKey],""))))</f>
        <v/>
      </c>
      <c r="AP129" s="3" t="str">
        <f t="shared" si="16"/>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2"/>
        <v/>
      </c>
      <c r="O130" s="4"/>
      <c r="Q130" s="3" t="str">
        <f>IF($A130="ADD",IF(NOT(ISBLANK(P130)),_xlfn.XLOOKUP(P130,len_adjust_rsn[lookupValue],len_adjust_rsn[lookupKey],"ERROR"),""), "")</f>
        <v/>
      </c>
      <c r="R130" s="6"/>
      <c r="S130" s="6" t="str">
        <f t="shared" si="13"/>
        <v/>
      </c>
      <c r="T130" s="6"/>
      <c r="U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5"/>
        <v/>
      </c>
      <c r="AO130" s="3" t="str">
        <f>IF($A130="","",IF((AND($A130="ADD",OR(AN130="",AN130="Neither"))),"3",(_xlfn.XLOOKUP(AN130,ud_replacement_status[lookupValue],ud_replacement_status[lookupKey],""))))</f>
        <v/>
      </c>
      <c r="AP130" s="3" t="str">
        <f t="shared" si="16"/>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2"/>
        <v/>
      </c>
      <c r="O131" s="4"/>
      <c r="Q131" s="3" t="str">
        <f>IF($A131="ADD",IF(NOT(ISBLANK(P131)),_xlfn.XLOOKUP(P131,len_adjust_rsn[lookupValue],len_adjust_rsn[lookupKey],"ERROR"),""), "")</f>
        <v/>
      </c>
      <c r="R131" s="6"/>
      <c r="S131" s="6" t="str">
        <f t="shared" si="13"/>
        <v/>
      </c>
      <c r="T131" s="6"/>
      <c r="U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5"/>
        <v/>
      </c>
      <c r="AO131" s="3" t="str">
        <f>IF($A131="","",IF((AND($A131="ADD",OR(AN131="",AN131="Neither"))),"3",(_xlfn.XLOOKUP(AN131,ud_replacement_status[lookupValue],ud_replacement_status[lookupKey],""))))</f>
        <v/>
      </c>
      <c r="AP131" s="3" t="str">
        <f t="shared" si="16"/>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2"/>
        <v/>
      </c>
      <c r="O132" s="4"/>
      <c r="Q132" s="3" t="str">
        <f>IF($A132="ADD",IF(NOT(ISBLANK(P132)),_xlfn.XLOOKUP(P132,len_adjust_rsn[lookupValue],len_adjust_rsn[lookupKey],"ERROR"),""), "")</f>
        <v/>
      </c>
      <c r="R132" s="6"/>
      <c r="S132" s="6" t="str">
        <f t="shared" si="13"/>
        <v/>
      </c>
      <c r="T132" s="6"/>
      <c r="U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5"/>
        <v/>
      </c>
      <c r="AO132" s="3" t="str">
        <f>IF($A132="","",IF((AND($A132="ADD",OR(AN132="",AN132="Neither"))),"3",(_xlfn.XLOOKUP(AN132,ud_replacement_status[lookupValue],ud_replacement_status[lookupKey],""))))</f>
        <v/>
      </c>
      <c r="AP132" s="3" t="str">
        <f t="shared" si="16"/>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2"/>
        <v/>
      </c>
      <c r="O133" s="4"/>
      <c r="Q133" s="3" t="str">
        <f>IF($A133="ADD",IF(NOT(ISBLANK(P133)),_xlfn.XLOOKUP(P133,len_adjust_rsn[lookupValue],len_adjust_rsn[lookupKey],"ERROR"),""), "")</f>
        <v/>
      </c>
      <c r="R133" s="6"/>
      <c r="S133" s="6" t="str">
        <f t="shared" si="13"/>
        <v/>
      </c>
      <c r="T133" s="6"/>
      <c r="U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5"/>
        <v/>
      </c>
      <c r="AO133" s="3" t="str">
        <f>IF($A133="","",IF((AND($A133="ADD",OR(AN133="",AN133="Neither"))),"3",(_xlfn.XLOOKUP(AN133,ud_replacement_status[lookupValue],ud_replacement_status[lookupKey],""))))</f>
        <v/>
      </c>
      <c r="AP133" s="3" t="str">
        <f t="shared" si="16"/>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2"/>
        <v/>
      </c>
      <c r="O134" s="4"/>
      <c r="Q134" s="3" t="str">
        <f>IF($A134="ADD",IF(NOT(ISBLANK(P134)),_xlfn.XLOOKUP(P134,len_adjust_rsn[lookupValue],len_adjust_rsn[lookupKey],"ERROR"),""), "")</f>
        <v/>
      </c>
      <c r="R134" s="6"/>
      <c r="S134" s="6" t="str">
        <f t="shared" si="13"/>
        <v/>
      </c>
      <c r="T134" s="6"/>
      <c r="U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5"/>
        <v/>
      </c>
      <c r="AO134" s="3" t="str">
        <f>IF($A134="","",IF((AND($A134="ADD",OR(AN134="",AN134="Neither"))),"3",(_xlfn.XLOOKUP(AN134,ud_replacement_status[lookupValue],ud_replacement_status[lookupKey],""))))</f>
        <v/>
      </c>
      <c r="AP134" s="3" t="str">
        <f t="shared" si="16"/>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2"/>
        <v/>
      </c>
      <c r="O135" s="4"/>
      <c r="Q135" s="3" t="str">
        <f>IF($A135="ADD",IF(NOT(ISBLANK(P135)),_xlfn.XLOOKUP(P135,len_adjust_rsn[lookupValue],len_adjust_rsn[lookupKey],"ERROR"),""), "")</f>
        <v/>
      </c>
      <c r="R135" s="6"/>
      <c r="S135" s="6" t="str">
        <f t="shared" si="13"/>
        <v/>
      </c>
      <c r="T135" s="6"/>
      <c r="U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5"/>
        <v/>
      </c>
      <c r="AO135" s="3" t="str">
        <f>IF($A135="","",IF((AND($A135="ADD",OR(AN135="",AN135="Neither"))),"3",(_xlfn.XLOOKUP(AN135,ud_replacement_status[lookupValue],ud_replacement_status[lookupKey],""))))</f>
        <v/>
      </c>
      <c r="AP135" s="3" t="str">
        <f t="shared" si="16"/>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2"/>
        <v/>
      </c>
      <c r="O136" s="4"/>
      <c r="Q136" s="3" t="str">
        <f>IF($A136="ADD",IF(NOT(ISBLANK(P136)),_xlfn.XLOOKUP(P136,len_adjust_rsn[lookupValue],len_adjust_rsn[lookupKey],"ERROR"),""), "")</f>
        <v/>
      </c>
      <c r="R136" s="6"/>
      <c r="S136" s="6" t="str">
        <f t="shared" si="13"/>
        <v/>
      </c>
      <c r="T136" s="6"/>
      <c r="U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5"/>
        <v/>
      </c>
      <c r="AO136" s="3" t="str">
        <f>IF($A136="","",IF((AND($A136="ADD",OR(AN136="",AN136="Neither"))),"3",(_xlfn.XLOOKUP(AN136,ud_replacement_status[lookupValue],ud_replacement_status[lookupKey],""))))</f>
        <v/>
      </c>
      <c r="AP136" s="3" t="str">
        <f t="shared" si="16"/>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2"/>
        <v/>
      </c>
      <c r="O137" s="4"/>
      <c r="Q137" s="3" t="str">
        <f>IF($A137="ADD",IF(NOT(ISBLANK(P137)),_xlfn.XLOOKUP(P137,len_adjust_rsn[lookupValue],len_adjust_rsn[lookupKey],"ERROR"),""), "")</f>
        <v/>
      </c>
      <c r="R137" s="6"/>
      <c r="S137" s="6" t="str">
        <f t="shared" si="13"/>
        <v/>
      </c>
      <c r="T137" s="6"/>
      <c r="U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5"/>
        <v/>
      </c>
      <c r="AO137" s="3" t="str">
        <f>IF($A137="","",IF((AND($A137="ADD",OR(AN137="",AN137="Neither"))),"3",(_xlfn.XLOOKUP(AN137,ud_replacement_status[lookupValue],ud_replacement_status[lookupKey],""))))</f>
        <v/>
      </c>
      <c r="AP137" s="3" t="str">
        <f t="shared" si="16"/>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2"/>
        <v/>
      </c>
      <c r="O138" s="4"/>
      <c r="Q138" s="3" t="str">
        <f>IF($A138="ADD",IF(NOT(ISBLANK(P138)),_xlfn.XLOOKUP(P138,len_adjust_rsn[lookupValue],len_adjust_rsn[lookupKey],"ERROR"),""), "")</f>
        <v/>
      </c>
      <c r="R138" s="6"/>
      <c r="S138" s="6" t="str">
        <f t="shared" si="13"/>
        <v/>
      </c>
      <c r="T138" s="6"/>
      <c r="U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5"/>
        <v/>
      </c>
      <c r="AO138" s="3" t="str">
        <f>IF($A138="","",IF((AND($A138="ADD",OR(AN138="",AN138="Neither"))),"3",(_xlfn.XLOOKUP(AN138,ud_replacement_status[lookupValue],ud_replacement_status[lookupKey],""))))</f>
        <v/>
      </c>
      <c r="AP138" s="3" t="str">
        <f t="shared" si="16"/>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4">IF(I139&lt;&gt;"",I139-H139,"")</f>
        <v/>
      </c>
      <c r="O139" s="4"/>
      <c r="Q139" s="3" t="str">
        <f>IF($A139="ADD",IF(NOT(ISBLANK(P139)),_xlfn.XLOOKUP(P139,len_adjust_rsn[lookupValue],len_adjust_rsn[lookupKey],"ERROR"),""), "")</f>
        <v/>
      </c>
      <c r="R139" s="6"/>
      <c r="S139" s="6" t="str">
        <f t="shared" ref="S139:S202" si="25">IF(R139&lt;&gt;"",N139*R139,"")</f>
        <v/>
      </c>
      <c r="T139" s="6"/>
      <c r="U139" s="6" t="str">
        <f t="shared" ref="U139:U202" si="26">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27">IF($A139="ADD","Neither","")</f>
        <v/>
      </c>
      <c r="AO139" s="3" t="str">
        <f>IF($A139="","",IF((AND($A139="ADD",OR(AN139="",AN139="Neither"))),"3",(_xlfn.XLOOKUP(AN139,ud_replacement_status[lookupValue],ud_replacement_status[lookupKey],""))))</f>
        <v/>
      </c>
      <c r="AP139" s="3" t="str">
        <f t="shared" ref="AP139:AP202" si="28">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4"/>
        <v/>
      </c>
      <c r="O140" s="4"/>
      <c r="Q140" s="3" t="str">
        <f>IF($A140="ADD",IF(NOT(ISBLANK(P140)),_xlfn.XLOOKUP(P140,len_adjust_rsn[lookupValue],len_adjust_rsn[lookupKey],"ERROR"),""), "")</f>
        <v/>
      </c>
      <c r="R140" s="6"/>
      <c r="S140" s="6" t="str">
        <f t="shared" si="25"/>
        <v/>
      </c>
      <c r="T140" s="6"/>
      <c r="U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27"/>
        <v/>
      </c>
      <c r="AO140" s="3" t="str">
        <f>IF($A140="","",IF((AND($A140="ADD",OR(AN140="",AN140="Neither"))),"3",(_xlfn.XLOOKUP(AN140,ud_replacement_status[lookupValue],ud_replacement_status[lookupKey],""))))</f>
        <v/>
      </c>
      <c r="AP140" s="3" t="str">
        <f t="shared" si="28"/>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4"/>
        <v/>
      </c>
      <c r="O141" s="4"/>
      <c r="Q141" s="3" t="str">
        <f>IF($A141="ADD",IF(NOT(ISBLANK(P141)),_xlfn.XLOOKUP(P141,len_adjust_rsn[lookupValue],len_adjust_rsn[lookupKey],"ERROR"),""), "")</f>
        <v/>
      </c>
      <c r="R141" s="6"/>
      <c r="S141" s="6" t="str">
        <f t="shared" si="25"/>
        <v/>
      </c>
      <c r="T141" s="6"/>
      <c r="U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27"/>
        <v/>
      </c>
      <c r="AO141" s="3" t="str">
        <f>IF($A141="","",IF((AND($A141="ADD",OR(AN141="",AN141="Neither"))),"3",(_xlfn.XLOOKUP(AN141,ud_replacement_status[lookupValue],ud_replacement_status[lookupKey],""))))</f>
        <v/>
      </c>
      <c r="AP141" s="3" t="str">
        <f t="shared" si="28"/>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4"/>
        <v/>
      </c>
      <c r="O142" s="4"/>
      <c r="Q142" s="3" t="str">
        <f>IF($A142="ADD",IF(NOT(ISBLANK(P142)),_xlfn.XLOOKUP(P142,len_adjust_rsn[lookupValue],len_adjust_rsn[lookupKey],"ERROR"),""), "")</f>
        <v/>
      </c>
      <c r="R142" s="6"/>
      <c r="S142" s="6" t="str">
        <f t="shared" si="25"/>
        <v/>
      </c>
      <c r="T142" s="6"/>
      <c r="U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27"/>
        <v/>
      </c>
      <c r="AO142" s="3" t="str">
        <f>IF($A142="","",IF((AND($A142="ADD",OR(AN142="",AN142="Neither"))),"3",(_xlfn.XLOOKUP(AN142,ud_replacement_status[lookupValue],ud_replacement_status[lookupKey],""))))</f>
        <v/>
      </c>
      <c r="AP142" s="3" t="str">
        <f t="shared" si="28"/>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4"/>
        <v/>
      </c>
      <c r="O143" s="4"/>
      <c r="Q143" s="3" t="str">
        <f>IF($A143="ADD",IF(NOT(ISBLANK(P143)),_xlfn.XLOOKUP(P143,len_adjust_rsn[lookupValue],len_adjust_rsn[lookupKey],"ERROR"),""), "")</f>
        <v/>
      </c>
      <c r="R143" s="6"/>
      <c r="S143" s="6" t="str">
        <f t="shared" si="25"/>
        <v/>
      </c>
      <c r="T143" s="6"/>
      <c r="U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27"/>
        <v/>
      </c>
      <c r="AO143" s="3" t="str">
        <f>IF($A143="","",IF((AND($A143="ADD",OR(AN143="",AN143="Neither"))),"3",(_xlfn.XLOOKUP(AN143,ud_replacement_status[lookupValue],ud_replacement_status[lookupKey],""))))</f>
        <v/>
      </c>
      <c r="AP143" s="3" t="str">
        <f t="shared" si="28"/>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4"/>
        <v/>
      </c>
      <c r="O144" s="4"/>
      <c r="Q144" s="3" t="str">
        <f>IF($A144="ADD",IF(NOT(ISBLANK(P144)),_xlfn.XLOOKUP(P144,len_adjust_rsn[lookupValue],len_adjust_rsn[lookupKey],"ERROR"),""), "")</f>
        <v/>
      </c>
      <c r="R144" s="6"/>
      <c r="S144" s="6" t="str">
        <f t="shared" si="25"/>
        <v/>
      </c>
      <c r="T144" s="6"/>
      <c r="U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27"/>
        <v/>
      </c>
      <c r="AO144" s="3" t="str">
        <f>IF($A144="","",IF((AND($A144="ADD",OR(AN144="",AN144="Neither"))),"3",(_xlfn.XLOOKUP(AN144,ud_replacement_status[lookupValue],ud_replacement_status[lookupKey],""))))</f>
        <v/>
      </c>
      <c r="AP144" s="3" t="str">
        <f t="shared" si="28"/>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4"/>
        <v/>
      </c>
      <c r="O145" s="4"/>
      <c r="Q145" s="3" t="str">
        <f>IF($A145="ADD",IF(NOT(ISBLANK(P145)),_xlfn.XLOOKUP(P145,len_adjust_rsn[lookupValue],len_adjust_rsn[lookupKey],"ERROR"),""), "")</f>
        <v/>
      </c>
      <c r="R145" s="6"/>
      <c r="S145" s="6" t="str">
        <f t="shared" si="25"/>
        <v/>
      </c>
      <c r="T145" s="6"/>
      <c r="U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27"/>
        <v/>
      </c>
      <c r="AO145" s="3" t="str">
        <f>IF($A145="","",IF((AND($A145="ADD",OR(AN145="",AN145="Neither"))),"3",(_xlfn.XLOOKUP(AN145,ud_replacement_status[lookupValue],ud_replacement_status[lookupKey],""))))</f>
        <v/>
      </c>
      <c r="AP145" s="3" t="str">
        <f t="shared" si="28"/>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4"/>
        <v/>
      </c>
      <c r="O146" s="4"/>
      <c r="Q146" s="3" t="str">
        <f>IF($A146="ADD",IF(NOT(ISBLANK(P146)),_xlfn.XLOOKUP(P146,len_adjust_rsn[lookupValue],len_adjust_rsn[lookupKey],"ERROR"),""), "")</f>
        <v/>
      </c>
      <c r="R146" s="6"/>
      <c r="S146" s="6" t="str">
        <f t="shared" si="25"/>
        <v/>
      </c>
      <c r="T146" s="6"/>
      <c r="U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27"/>
        <v/>
      </c>
      <c r="AO146" s="3" t="str">
        <f>IF($A146="","",IF((AND($A146="ADD",OR(AN146="",AN146="Neither"))),"3",(_xlfn.XLOOKUP(AN146,ud_replacement_status[lookupValue],ud_replacement_status[lookupKey],""))))</f>
        <v/>
      </c>
      <c r="AP146" s="3" t="str">
        <f t="shared" si="28"/>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4"/>
        <v/>
      </c>
      <c r="O147" s="4"/>
      <c r="Q147" s="3" t="str">
        <f>IF($A147="ADD",IF(NOT(ISBLANK(P147)),_xlfn.XLOOKUP(P147,len_adjust_rsn[lookupValue],len_adjust_rsn[lookupKey],"ERROR"),""), "")</f>
        <v/>
      </c>
      <c r="R147" s="6"/>
      <c r="S147" s="6" t="str">
        <f t="shared" si="25"/>
        <v/>
      </c>
      <c r="T147" s="6"/>
      <c r="U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27"/>
        <v/>
      </c>
      <c r="AO147" s="3" t="str">
        <f>IF($A147="","",IF((AND($A147="ADD",OR(AN147="",AN147="Neither"))),"3",(_xlfn.XLOOKUP(AN147,ud_replacement_status[lookupValue],ud_replacement_status[lookupKey],""))))</f>
        <v/>
      </c>
      <c r="AP147" s="3" t="str">
        <f t="shared" si="28"/>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4"/>
        <v/>
      </c>
      <c r="O148" s="4"/>
      <c r="Q148" s="3" t="str">
        <f>IF($A148="ADD",IF(NOT(ISBLANK(P148)),_xlfn.XLOOKUP(P148,len_adjust_rsn[lookupValue],len_adjust_rsn[lookupKey],"ERROR"),""), "")</f>
        <v/>
      </c>
      <c r="R148" s="6"/>
      <c r="S148" s="6" t="str">
        <f t="shared" si="25"/>
        <v/>
      </c>
      <c r="T148" s="6"/>
      <c r="U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27"/>
        <v/>
      </c>
      <c r="AO148" s="3" t="str">
        <f>IF($A148="","",IF((AND($A148="ADD",OR(AN148="",AN148="Neither"))),"3",(_xlfn.XLOOKUP(AN148,ud_replacement_status[lookupValue],ud_replacement_status[lookupKey],""))))</f>
        <v/>
      </c>
      <c r="AP148" s="3" t="str">
        <f t="shared" si="28"/>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4"/>
        <v/>
      </c>
      <c r="O149" s="4"/>
      <c r="Q149" s="3" t="str">
        <f>IF($A149="ADD",IF(NOT(ISBLANK(P149)),_xlfn.XLOOKUP(P149,len_adjust_rsn[lookupValue],len_adjust_rsn[lookupKey],"ERROR"),""), "")</f>
        <v/>
      </c>
      <c r="R149" s="6"/>
      <c r="S149" s="6" t="str">
        <f t="shared" si="25"/>
        <v/>
      </c>
      <c r="T149" s="6"/>
      <c r="U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27"/>
        <v/>
      </c>
      <c r="AO149" s="3" t="str">
        <f>IF($A149="","",IF((AND($A149="ADD",OR(AN149="",AN149="Neither"))),"3",(_xlfn.XLOOKUP(AN149,ud_replacement_status[lookupValue],ud_replacement_status[lookupKey],""))))</f>
        <v/>
      </c>
      <c r="AP149" s="3" t="str">
        <f t="shared" si="28"/>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4"/>
        <v/>
      </c>
      <c r="O150" s="4"/>
      <c r="Q150" s="3" t="str">
        <f>IF($A150="ADD",IF(NOT(ISBLANK(P150)),_xlfn.XLOOKUP(P150,len_adjust_rsn[lookupValue],len_adjust_rsn[lookupKey],"ERROR"),""), "")</f>
        <v/>
      </c>
      <c r="R150" s="6"/>
      <c r="S150" s="6" t="str">
        <f t="shared" si="25"/>
        <v/>
      </c>
      <c r="T150" s="6"/>
      <c r="U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27"/>
        <v/>
      </c>
      <c r="AO150" s="3" t="str">
        <f>IF($A150="","",IF((AND($A150="ADD",OR(AN150="",AN150="Neither"))),"3",(_xlfn.XLOOKUP(AN150,ud_replacement_status[lookupValue],ud_replacement_status[lookupKey],""))))</f>
        <v/>
      </c>
      <c r="AP150" s="3" t="str">
        <f t="shared" si="28"/>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4"/>
        <v/>
      </c>
      <c r="O151" s="4"/>
      <c r="Q151" s="3" t="str">
        <f>IF($A151="ADD",IF(NOT(ISBLANK(P151)),_xlfn.XLOOKUP(P151,len_adjust_rsn[lookupValue],len_adjust_rsn[lookupKey],"ERROR"),""), "")</f>
        <v/>
      </c>
      <c r="R151" s="6"/>
      <c r="S151" s="6" t="str">
        <f t="shared" si="25"/>
        <v/>
      </c>
      <c r="T151" s="6"/>
      <c r="U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27"/>
        <v/>
      </c>
      <c r="AO151" s="3" t="str">
        <f>IF($A151="","",IF((AND($A151="ADD",OR(AN151="",AN151="Neither"))),"3",(_xlfn.XLOOKUP(AN151,ud_replacement_status[lookupValue],ud_replacement_status[lookupKey],""))))</f>
        <v/>
      </c>
      <c r="AP151" s="3" t="str">
        <f t="shared" si="28"/>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4"/>
        <v/>
      </c>
      <c r="O152" s="4"/>
      <c r="Q152" s="3" t="str">
        <f>IF($A152="ADD",IF(NOT(ISBLANK(P152)),_xlfn.XLOOKUP(P152,len_adjust_rsn[lookupValue],len_adjust_rsn[lookupKey],"ERROR"),""), "")</f>
        <v/>
      </c>
      <c r="R152" s="6"/>
      <c r="S152" s="6" t="str">
        <f t="shared" si="25"/>
        <v/>
      </c>
      <c r="T152" s="6"/>
      <c r="U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27"/>
        <v/>
      </c>
      <c r="AO152" s="3" t="str">
        <f>IF($A152="","",IF((AND($A152="ADD",OR(AN152="",AN152="Neither"))),"3",(_xlfn.XLOOKUP(AN152,ud_replacement_status[lookupValue],ud_replacement_status[lookupKey],""))))</f>
        <v/>
      </c>
      <c r="AP152" s="3" t="str">
        <f t="shared" si="28"/>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4"/>
        <v/>
      </c>
      <c r="O153" s="4"/>
      <c r="Q153" s="3" t="str">
        <f>IF($A153="ADD",IF(NOT(ISBLANK(P153)),_xlfn.XLOOKUP(P153,len_adjust_rsn[lookupValue],len_adjust_rsn[lookupKey],"ERROR"),""), "")</f>
        <v/>
      </c>
      <c r="R153" s="6"/>
      <c r="S153" s="6" t="str">
        <f t="shared" si="25"/>
        <v/>
      </c>
      <c r="T153" s="6"/>
      <c r="U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27"/>
        <v/>
      </c>
      <c r="AO153" s="3" t="str">
        <f>IF($A153="","",IF((AND($A153="ADD",OR(AN153="",AN153="Neither"))),"3",(_xlfn.XLOOKUP(AN153,ud_replacement_status[lookupValue],ud_replacement_status[lookupKey],""))))</f>
        <v/>
      </c>
      <c r="AP153" s="3" t="str">
        <f t="shared" si="28"/>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4"/>
        <v/>
      </c>
      <c r="O154" s="4"/>
      <c r="Q154" s="3" t="str">
        <f>IF($A154="ADD",IF(NOT(ISBLANK(P154)),_xlfn.XLOOKUP(P154,len_adjust_rsn[lookupValue],len_adjust_rsn[lookupKey],"ERROR"),""), "")</f>
        <v/>
      </c>
      <c r="R154" s="6"/>
      <c r="S154" s="6" t="str">
        <f t="shared" si="25"/>
        <v/>
      </c>
      <c r="T154" s="6"/>
      <c r="U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27"/>
        <v/>
      </c>
      <c r="AO154" s="3" t="str">
        <f>IF($A154="","",IF((AND($A154="ADD",OR(AN154="",AN154="Neither"))),"3",(_xlfn.XLOOKUP(AN154,ud_replacement_status[lookupValue],ud_replacement_status[lookupKey],""))))</f>
        <v/>
      </c>
      <c r="AP154" s="3" t="str">
        <f t="shared" si="28"/>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4"/>
        <v/>
      </c>
      <c r="O155" s="4"/>
      <c r="Q155" s="3" t="str">
        <f>IF($A155="ADD",IF(NOT(ISBLANK(P155)),_xlfn.XLOOKUP(P155,len_adjust_rsn[lookupValue],len_adjust_rsn[lookupKey],"ERROR"),""), "")</f>
        <v/>
      </c>
      <c r="R155" s="6"/>
      <c r="S155" s="6" t="str">
        <f t="shared" si="25"/>
        <v/>
      </c>
      <c r="T155" s="6"/>
      <c r="U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27"/>
        <v/>
      </c>
      <c r="AO155" s="3" t="str">
        <f>IF($A155="","",IF((AND($A155="ADD",OR(AN155="",AN155="Neither"))),"3",(_xlfn.XLOOKUP(AN155,ud_replacement_status[lookupValue],ud_replacement_status[lookupKey],""))))</f>
        <v/>
      </c>
      <c r="AP155" s="3" t="str">
        <f t="shared" si="28"/>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4"/>
        <v/>
      </c>
      <c r="O156" s="4"/>
      <c r="Q156" s="3" t="str">
        <f>IF($A156="ADD",IF(NOT(ISBLANK(P156)),_xlfn.XLOOKUP(P156,len_adjust_rsn[lookupValue],len_adjust_rsn[lookupKey],"ERROR"),""), "")</f>
        <v/>
      </c>
      <c r="R156" s="6"/>
      <c r="S156" s="6" t="str">
        <f t="shared" si="25"/>
        <v/>
      </c>
      <c r="T156" s="6"/>
      <c r="U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27"/>
        <v/>
      </c>
      <c r="AO156" s="3" t="str">
        <f>IF($A156="","",IF((AND($A156="ADD",OR(AN156="",AN156="Neither"))),"3",(_xlfn.XLOOKUP(AN156,ud_replacement_status[lookupValue],ud_replacement_status[lookupKey],""))))</f>
        <v/>
      </c>
      <c r="AP156" s="3" t="str">
        <f t="shared" si="28"/>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4"/>
        <v/>
      </c>
      <c r="O157" s="4"/>
      <c r="Q157" s="3" t="str">
        <f>IF($A157="ADD",IF(NOT(ISBLANK(P157)),_xlfn.XLOOKUP(P157,len_adjust_rsn[lookupValue],len_adjust_rsn[lookupKey],"ERROR"),""), "")</f>
        <v/>
      </c>
      <c r="R157" s="6"/>
      <c r="S157" s="6" t="str">
        <f t="shared" si="25"/>
        <v/>
      </c>
      <c r="T157" s="6"/>
      <c r="U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27"/>
        <v/>
      </c>
      <c r="AO157" s="3" t="str">
        <f>IF($A157="","",IF((AND($A157="ADD",OR(AN157="",AN157="Neither"))),"3",(_xlfn.XLOOKUP(AN157,ud_replacement_status[lookupValue],ud_replacement_status[lookupKey],""))))</f>
        <v/>
      </c>
      <c r="AP157" s="3" t="str">
        <f t="shared" si="28"/>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4"/>
        <v/>
      </c>
      <c r="O158" s="4"/>
      <c r="Q158" s="3" t="str">
        <f>IF($A158="ADD",IF(NOT(ISBLANK(P158)),_xlfn.XLOOKUP(P158,len_adjust_rsn[lookupValue],len_adjust_rsn[lookupKey],"ERROR"),""), "")</f>
        <v/>
      </c>
      <c r="R158" s="6"/>
      <c r="S158" s="6" t="str">
        <f t="shared" si="25"/>
        <v/>
      </c>
      <c r="T158" s="6"/>
      <c r="U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27"/>
        <v/>
      </c>
      <c r="AO158" s="3" t="str">
        <f>IF($A158="","",IF((AND($A158="ADD",OR(AN158="",AN158="Neither"))),"3",(_xlfn.XLOOKUP(AN158,ud_replacement_status[lookupValue],ud_replacement_status[lookupKey],""))))</f>
        <v/>
      </c>
      <c r="AP158" s="3" t="str">
        <f t="shared" si="28"/>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4"/>
        <v/>
      </c>
      <c r="O159" s="4"/>
      <c r="Q159" s="3" t="str">
        <f>IF($A159="ADD",IF(NOT(ISBLANK(P159)),_xlfn.XLOOKUP(P159,len_adjust_rsn[lookupValue],len_adjust_rsn[lookupKey],"ERROR"),""), "")</f>
        <v/>
      </c>
      <c r="R159" s="6"/>
      <c r="S159" s="6" t="str">
        <f t="shared" si="25"/>
        <v/>
      </c>
      <c r="T159" s="6"/>
      <c r="U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27"/>
        <v/>
      </c>
      <c r="AO159" s="3" t="str">
        <f>IF($A159="","",IF((AND($A159="ADD",OR(AN159="",AN159="Neither"))),"3",(_xlfn.XLOOKUP(AN159,ud_replacement_status[lookupValue],ud_replacement_status[lookupKey],""))))</f>
        <v/>
      </c>
      <c r="AP159" s="3" t="str">
        <f t="shared" si="28"/>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4"/>
        <v/>
      </c>
      <c r="O160" s="4"/>
      <c r="Q160" s="3" t="str">
        <f>IF($A160="ADD",IF(NOT(ISBLANK(P160)),_xlfn.XLOOKUP(P160,len_adjust_rsn[lookupValue],len_adjust_rsn[lookupKey],"ERROR"),""), "")</f>
        <v/>
      </c>
      <c r="R160" s="6"/>
      <c r="S160" s="6" t="str">
        <f t="shared" si="25"/>
        <v/>
      </c>
      <c r="T160" s="6"/>
      <c r="U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27"/>
        <v/>
      </c>
      <c r="AO160" s="3" t="str">
        <f>IF($A160="","",IF((AND($A160="ADD",OR(AN160="",AN160="Neither"))),"3",(_xlfn.XLOOKUP(AN160,ud_replacement_status[lookupValue],ud_replacement_status[lookupKey],""))))</f>
        <v/>
      </c>
      <c r="AP160" s="3" t="str">
        <f t="shared" si="28"/>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4"/>
        <v/>
      </c>
      <c r="O161" s="4"/>
      <c r="Q161" s="3" t="str">
        <f>IF($A161="ADD",IF(NOT(ISBLANK(P161)),_xlfn.XLOOKUP(P161,len_adjust_rsn[lookupValue],len_adjust_rsn[lookupKey],"ERROR"),""), "")</f>
        <v/>
      </c>
      <c r="R161" s="6"/>
      <c r="S161" s="6" t="str">
        <f t="shared" si="25"/>
        <v/>
      </c>
      <c r="T161" s="6"/>
      <c r="U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27"/>
        <v/>
      </c>
      <c r="AO161" s="3" t="str">
        <f>IF($A161="","",IF((AND($A161="ADD",OR(AN161="",AN161="Neither"))),"3",(_xlfn.XLOOKUP(AN161,ud_replacement_status[lookupValue],ud_replacement_status[lookupKey],""))))</f>
        <v/>
      </c>
      <c r="AP161" s="3" t="str">
        <f t="shared" si="28"/>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4"/>
        <v/>
      </c>
      <c r="O162" s="4"/>
      <c r="Q162" s="3" t="str">
        <f>IF($A162="ADD",IF(NOT(ISBLANK(P162)),_xlfn.XLOOKUP(P162,len_adjust_rsn[lookupValue],len_adjust_rsn[lookupKey],"ERROR"),""), "")</f>
        <v/>
      </c>
      <c r="R162" s="6"/>
      <c r="S162" s="6" t="str">
        <f t="shared" si="25"/>
        <v/>
      </c>
      <c r="T162" s="6"/>
      <c r="U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27"/>
        <v/>
      </c>
      <c r="AO162" s="3" t="str">
        <f>IF($A162="","",IF((AND($A162="ADD",OR(AN162="",AN162="Neither"))),"3",(_xlfn.XLOOKUP(AN162,ud_replacement_status[lookupValue],ud_replacement_status[lookupKey],""))))</f>
        <v/>
      </c>
      <c r="AP162" s="3" t="str">
        <f t="shared" si="28"/>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4"/>
        <v/>
      </c>
      <c r="O163" s="4"/>
      <c r="Q163" s="3" t="str">
        <f>IF($A163="ADD",IF(NOT(ISBLANK(P163)),_xlfn.XLOOKUP(P163,len_adjust_rsn[lookupValue],len_adjust_rsn[lookupKey],"ERROR"),""), "")</f>
        <v/>
      </c>
      <c r="R163" s="6"/>
      <c r="S163" s="6" t="str">
        <f t="shared" si="25"/>
        <v/>
      </c>
      <c r="T163" s="6"/>
      <c r="U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27"/>
        <v/>
      </c>
      <c r="AO163" s="3" t="str">
        <f>IF($A163="","",IF((AND($A163="ADD",OR(AN163="",AN163="Neither"))),"3",(_xlfn.XLOOKUP(AN163,ud_replacement_status[lookupValue],ud_replacement_status[lookupKey],""))))</f>
        <v/>
      </c>
      <c r="AP163" s="3" t="str">
        <f t="shared" si="28"/>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4"/>
        <v/>
      </c>
      <c r="O164" s="4"/>
      <c r="Q164" s="3" t="str">
        <f>IF($A164="ADD",IF(NOT(ISBLANK(P164)),_xlfn.XLOOKUP(P164,len_adjust_rsn[lookupValue],len_adjust_rsn[lookupKey],"ERROR"),""), "")</f>
        <v/>
      </c>
      <c r="R164" s="6"/>
      <c r="S164" s="6" t="str">
        <f t="shared" si="25"/>
        <v/>
      </c>
      <c r="T164" s="6"/>
      <c r="U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27"/>
        <v/>
      </c>
      <c r="AO164" s="3" t="str">
        <f>IF($A164="","",IF((AND($A164="ADD",OR(AN164="",AN164="Neither"))),"3",(_xlfn.XLOOKUP(AN164,ud_replacement_status[lookupValue],ud_replacement_status[lookupKey],""))))</f>
        <v/>
      </c>
      <c r="AP164" s="3" t="str">
        <f t="shared" si="28"/>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4"/>
        <v/>
      </c>
      <c r="O165" s="4"/>
      <c r="Q165" s="3" t="str">
        <f>IF($A165="ADD",IF(NOT(ISBLANK(P165)),_xlfn.XLOOKUP(P165,len_adjust_rsn[lookupValue],len_adjust_rsn[lookupKey],"ERROR"),""), "")</f>
        <v/>
      </c>
      <c r="R165" s="6"/>
      <c r="S165" s="6" t="str">
        <f t="shared" si="25"/>
        <v/>
      </c>
      <c r="T165" s="6"/>
      <c r="U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27"/>
        <v/>
      </c>
      <c r="AO165" s="3" t="str">
        <f>IF($A165="","",IF((AND($A165="ADD",OR(AN165="",AN165="Neither"))),"3",(_xlfn.XLOOKUP(AN165,ud_replacement_status[lookupValue],ud_replacement_status[lookupKey],""))))</f>
        <v/>
      </c>
      <c r="AP165" s="3" t="str">
        <f t="shared" si="28"/>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4"/>
        <v/>
      </c>
      <c r="O166" s="4"/>
      <c r="Q166" s="3" t="str">
        <f>IF($A166="ADD",IF(NOT(ISBLANK(P166)),_xlfn.XLOOKUP(P166,len_adjust_rsn[lookupValue],len_adjust_rsn[lookupKey],"ERROR"),""), "")</f>
        <v/>
      </c>
      <c r="R166" s="6"/>
      <c r="S166" s="6" t="str">
        <f t="shared" si="25"/>
        <v/>
      </c>
      <c r="T166" s="6"/>
      <c r="U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27"/>
        <v/>
      </c>
      <c r="AO166" s="3" t="str">
        <f>IF($A166="","",IF((AND($A166="ADD",OR(AN166="",AN166="Neither"))),"3",(_xlfn.XLOOKUP(AN166,ud_replacement_status[lookupValue],ud_replacement_status[lookupKey],""))))</f>
        <v/>
      </c>
      <c r="AP166" s="3" t="str">
        <f t="shared" si="28"/>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4"/>
        <v/>
      </c>
      <c r="O167" s="4"/>
      <c r="Q167" s="3" t="str">
        <f>IF($A167="ADD",IF(NOT(ISBLANK(P167)),_xlfn.XLOOKUP(P167,len_adjust_rsn[lookupValue],len_adjust_rsn[lookupKey],"ERROR"),""), "")</f>
        <v/>
      </c>
      <c r="R167" s="6"/>
      <c r="S167" s="6" t="str">
        <f t="shared" si="25"/>
        <v/>
      </c>
      <c r="T167" s="6"/>
      <c r="U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27"/>
        <v/>
      </c>
      <c r="AO167" s="3" t="str">
        <f>IF($A167="","",IF((AND($A167="ADD",OR(AN167="",AN167="Neither"))),"3",(_xlfn.XLOOKUP(AN167,ud_replacement_status[lookupValue],ud_replacement_status[lookupKey],""))))</f>
        <v/>
      </c>
      <c r="AP167" s="3" t="str">
        <f t="shared" si="28"/>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4"/>
        <v/>
      </c>
      <c r="O168" s="4"/>
      <c r="Q168" s="3" t="str">
        <f>IF($A168="ADD",IF(NOT(ISBLANK(P168)),_xlfn.XLOOKUP(P168,len_adjust_rsn[lookupValue],len_adjust_rsn[lookupKey],"ERROR"),""), "")</f>
        <v/>
      </c>
      <c r="R168" s="6"/>
      <c r="S168" s="6" t="str">
        <f t="shared" si="25"/>
        <v/>
      </c>
      <c r="T168" s="6"/>
      <c r="U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27"/>
        <v/>
      </c>
      <c r="AO168" s="3" t="str">
        <f>IF($A168="","",IF((AND($A168="ADD",OR(AN168="",AN168="Neither"))),"3",(_xlfn.XLOOKUP(AN168,ud_replacement_status[lookupValue],ud_replacement_status[lookupKey],""))))</f>
        <v/>
      </c>
      <c r="AP168" s="3" t="str">
        <f t="shared" si="28"/>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4"/>
        <v/>
      </c>
      <c r="O169" s="4"/>
      <c r="Q169" s="3" t="str">
        <f>IF($A169="ADD",IF(NOT(ISBLANK(P169)),_xlfn.XLOOKUP(P169,len_adjust_rsn[lookupValue],len_adjust_rsn[lookupKey],"ERROR"),""), "")</f>
        <v/>
      </c>
      <c r="R169" s="6"/>
      <c r="S169" s="6" t="str">
        <f t="shared" si="25"/>
        <v/>
      </c>
      <c r="T169" s="6"/>
      <c r="U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27"/>
        <v/>
      </c>
      <c r="AO169" s="3" t="str">
        <f>IF($A169="","",IF((AND($A169="ADD",OR(AN169="",AN169="Neither"))),"3",(_xlfn.XLOOKUP(AN169,ud_replacement_status[lookupValue],ud_replacement_status[lookupKey],""))))</f>
        <v/>
      </c>
      <c r="AP169" s="3" t="str">
        <f t="shared" si="28"/>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4"/>
        <v/>
      </c>
      <c r="O170" s="4"/>
      <c r="Q170" s="3" t="str">
        <f>IF($A170="ADD",IF(NOT(ISBLANK(P170)),_xlfn.XLOOKUP(P170,len_adjust_rsn[lookupValue],len_adjust_rsn[lookupKey],"ERROR"),""), "")</f>
        <v/>
      </c>
      <c r="R170" s="6"/>
      <c r="S170" s="6" t="str">
        <f t="shared" si="25"/>
        <v/>
      </c>
      <c r="T170" s="6"/>
      <c r="U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27"/>
        <v/>
      </c>
      <c r="AO170" s="3" t="str">
        <f>IF($A170="","",IF((AND($A170="ADD",OR(AN170="",AN170="Neither"))),"3",(_xlfn.XLOOKUP(AN170,ud_replacement_status[lookupValue],ud_replacement_status[lookupKey],""))))</f>
        <v/>
      </c>
      <c r="AP170" s="3" t="str">
        <f t="shared" si="28"/>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4"/>
        <v/>
      </c>
      <c r="O171" s="4"/>
      <c r="Q171" s="3" t="str">
        <f>IF($A171="ADD",IF(NOT(ISBLANK(P171)),_xlfn.XLOOKUP(P171,len_adjust_rsn[lookupValue],len_adjust_rsn[lookupKey],"ERROR"),""), "")</f>
        <v/>
      </c>
      <c r="R171" s="6"/>
      <c r="S171" s="6" t="str">
        <f t="shared" si="25"/>
        <v/>
      </c>
      <c r="T171" s="6"/>
      <c r="U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27"/>
        <v/>
      </c>
      <c r="AO171" s="3" t="str">
        <f>IF($A171="","",IF((AND($A171="ADD",OR(AN171="",AN171="Neither"))),"3",(_xlfn.XLOOKUP(AN171,ud_replacement_status[lookupValue],ud_replacement_status[lookupKey],""))))</f>
        <v/>
      </c>
      <c r="AP171" s="3" t="str">
        <f t="shared" si="28"/>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4"/>
        <v/>
      </c>
      <c r="O172" s="4"/>
      <c r="Q172" s="3" t="str">
        <f>IF($A172="ADD",IF(NOT(ISBLANK(P172)),_xlfn.XLOOKUP(P172,len_adjust_rsn[lookupValue],len_adjust_rsn[lookupKey],"ERROR"),""), "")</f>
        <v/>
      </c>
      <c r="R172" s="6"/>
      <c r="S172" s="6" t="str">
        <f t="shared" si="25"/>
        <v/>
      </c>
      <c r="T172" s="6"/>
      <c r="U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27"/>
        <v/>
      </c>
      <c r="AO172" s="3" t="str">
        <f>IF($A172="","",IF((AND($A172="ADD",OR(AN172="",AN172="Neither"))),"3",(_xlfn.XLOOKUP(AN172,ud_replacement_status[lookupValue],ud_replacement_status[lookupKey],""))))</f>
        <v/>
      </c>
      <c r="AP172" s="3" t="str">
        <f t="shared" si="28"/>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4"/>
        <v/>
      </c>
      <c r="O173" s="4"/>
      <c r="Q173" s="3" t="str">
        <f>IF($A173="ADD",IF(NOT(ISBLANK(P173)),_xlfn.XLOOKUP(P173,len_adjust_rsn[lookupValue],len_adjust_rsn[lookupKey],"ERROR"),""), "")</f>
        <v/>
      </c>
      <c r="R173" s="6"/>
      <c r="S173" s="6" t="str">
        <f t="shared" si="25"/>
        <v/>
      </c>
      <c r="T173" s="6"/>
      <c r="U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27"/>
        <v/>
      </c>
      <c r="AO173" s="3" t="str">
        <f>IF($A173="","",IF((AND($A173="ADD",OR(AN173="",AN173="Neither"))),"3",(_xlfn.XLOOKUP(AN173,ud_replacement_status[lookupValue],ud_replacement_status[lookupKey],""))))</f>
        <v/>
      </c>
      <c r="AP173" s="3" t="str">
        <f t="shared" si="28"/>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4"/>
        <v/>
      </c>
      <c r="O174" s="4"/>
      <c r="Q174" s="3" t="str">
        <f>IF($A174="ADD",IF(NOT(ISBLANK(P174)),_xlfn.XLOOKUP(P174,len_adjust_rsn[lookupValue],len_adjust_rsn[lookupKey],"ERROR"),""), "")</f>
        <v/>
      </c>
      <c r="R174" s="6"/>
      <c r="S174" s="6" t="str">
        <f t="shared" si="25"/>
        <v/>
      </c>
      <c r="T174" s="6"/>
      <c r="U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27"/>
        <v/>
      </c>
      <c r="AO174" s="3" t="str">
        <f>IF($A174="","",IF((AND($A174="ADD",OR(AN174="",AN174="Neither"))),"3",(_xlfn.XLOOKUP(AN174,ud_replacement_status[lookupValue],ud_replacement_status[lookupKey],""))))</f>
        <v/>
      </c>
      <c r="AP174" s="3" t="str">
        <f t="shared" si="28"/>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4"/>
        <v/>
      </c>
      <c r="O175" s="4"/>
      <c r="Q175" s="3" t="str">
        <f>IF($A175="ADD",IF(NOT(ISBLANK(P175)),_xlfn.XLOOKUP(P175,len_adjust_rsn[lookupValue],len_adjust_rsn[lookupKey],"ERROR"),""), "")</f>
        <v/>
      </c>
      <c r="R175" s="6"/>
      <c r="S175" s="6" t="str">
        <f t="shared" si="25"/>
        <v/>
      </c>
      <c r="T175" s="6"/>
      <c r="U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27"/>
        <v/>
      </c>
      <c r="AO175" s="3" t="str">
        <f>IF($A175="","",IF((AND($A175="ADD",OR(AN175="",AN175="Neither"))),"3",(_xlfn.XLOOKUP(AN175,ud_replacement_status[lookupValue],ud_replacement_status[lookupKey],""))))</f>
        <v/>
      </c>
      <c r="AP175" s="3" t="str">
        <f t="shared" si="28"/>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4"/>
        <v/>
      </c>
      <c r="O176" s="4"/>
      <c r="Q176" s="3" t="str">
        <f>IF($A176="ADD",IF(NOT(ISBLANK(P176)),_xlfn.XLOOKUP(P176,len_adjust_rsn[lookupValue],len_adjust_rsn[lookupKey],"ERROR"),""), "")</f>
        <v/>
      </c>
      <c r="R176" s="6"/>
      <c r="S176" s="6" t="str">
        <f t="shared" si="25"/>
        <v/>
      </c>
      <c r="T176" s="6"/>
      <c r="U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27"/>
        <v/>
      </c>
      <c r="AO176" s="3" t="str">
        <f>IF($A176="","",IF((AND($A176="ADD",OR(AN176="",AN176="Neither"))),"3",(_xlfn.XLOOKUP(AN176,ud_replacement_status[lookupValue],ud_replacement_status[lookupKey],""))))</f>
        <v/>
      </c>
      <c r="AP176" s="3" t="str">
        <f t="shared" si="28"/>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4"/>
        <v/>
      </c>
      <c r="O177" s="4"/>
      <c r="Q177" s="3" t="str">
        <f>IF($A177="ADD",IF(NOT(ISBLANK(P177)),_xlfn.XLOOKUP(P177,len_adjust_rsn[lookupValue],len_adjust_rsn[lookupKey],"ERROR"),""), "")</f>
        <v/>
      </c>
      <c r="R177" s="6"/>
      <c r="S177" s="6" t="str">
        <f t="shared" si="25"/>
        <v/>
      </c>
      <c r="T177" s="6"/>
      <c r="U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27"/>
        <v/>
      </c>
      <c r="AO177" s="3" t="str">
        <f>IF($A177="","",IF((AND($A177="ADD",OR(AN177="",AN177="Neither"))),"3",(_xlfn.XLOOKUP(AN177,ud_replacement_status[lookupValue],ud_replacement_status[lookupKey],""))))</f>
        <v/>
      </c>
      <c r="AP177" s="3" t="str">
        <f t="shared" si="28"/>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4"/>
        <v/>
      </c>
      <c r="O178" s="4"/>
      <c r="Q178" s="3" t="str">
        <f>IF($A178="ADD",IF(NOT(ISBLANK(P178)),_xlfn.XLOOKUP(P178,len_adjust_rsn[lookupValue],len_adjust_rsn[lookupKey],"ERROR"),""), "")</f>
        <v/>
      </c>
      <c r="R178" s="6"/>
      <c r="S178" s="6" t="str">
        <f t="shared" si="25"/>
        <v/>
      </c>
      <c r="T178" s="6"/>
      <c r="U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27"/>
        <v/>
      </c>
      <c r="AO178" s="3" t="str">
        <f>IF($A178="","",IF((AND($A178="ADD",OR(AN178="",AN178="Neither"))),"3",(_xlfn.XLOOKUP(AN178,ud_replacement_status[lookupValue],ud_replacement_status[lookupKey],""))))</f>
        <v/>
      </c>
      <c r="AP178" s="3" t="str">
        <f t="shared" si="28"/>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4"/>
        <v/>
      </c>
      <c r="O179" s="4"/>
      <c r="Q179" s="3" t="str">
        <f>IF($A179="ADD",IF(NOT(ISBLANK(P179)),_xlfn.XLOOKUP(P179,len_adjust_rsn[lookupValue],len_adjust_rsn[lookupKey],"ERROR"),""), "")</f>
        <v/>
      </c>
      <c r="R179" s="6"/>
      <c r="S179" s="6" t="str">
        <f t="shared" si="25"/>
        <v/>
      </c>
      <c r="T179" s="6"/>
      <c r="U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27"/>
        <v/>
      </c>
      <c r="AO179" s="3" t="str">
        <f>IF($A179="","",IF((AND($A179="ADD",OR(AN179="",AN179="Neither"))),"3",(_xlfn.XLOOKUP(AN179,ud_replacement_status[lookupValue],ud_replacement_status[lookupKey],""))))</f>
        <v/>
      </c>
      <c r="AP179" s="3" t="str">
        <f t="shared" si="28"/>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4"/>
        <v/>
      </c>
      <c r="O180" s="4"/>
      <c r="Q180" s="3" t="str">
        <f>IF($A180="ADD",IF(NOT(ISBLANK(P180)),_xlfn.XLOOKUP(P180,len_adjust_rsn[lookupValue],len_adjust_rsn[lookupKey],"ERROR"),""), "")</f>
        <v/>
      </c>
      <c r="R180" s="6"/>
      <c r="S180" s="6" t="str">
        <f t="shared" si="25"/>
        <v/>
      </c>
      <c r="T180" s="6"/>
      <c r="U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27"/>
        <v/>
      </c>
      <c r="AO180" s="3" t="str">
        <f>IF($A180="","",IF((AND($A180="ADD",OR(AN180="",AN180="Neither"))),"3",(_xlfn.XLOOKUP(AN180,ud_replacement_status[lookupValue],ud_replacement_status[lookupKey],""))))</f>
        <v/>
      </c>
      <c r="AP180" s="3" t="str">
        <f t="shared" si="28"/>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4"/>
        <v/>
      </c>
      <c r="O181" s="4"/>
      <c r="Q181" s="3" t="str">
        <f>IF($A181="ADD",IF(NOT(ISBLANK(P181)),_xlfn.XLOOKUP(P181,len_adjust_rsn[lookupValue],len_adjust_rsn[lookupKey],"ERROR"),""), "")</f>
        <v/>
      </c>
      <c r="R181" s="6"/>
      <c r="S181" s="6" t="str">
        <f t="shared" si="25"/>
        <v/>
      </c>
      <c r="T181" s="6"/>
      <c r="U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27"/>
        <v/>
      </c>
      <c r="AO181" s="3" t="str">
        <f>IF($A181="","",IF((AND($A181="ADD",OR(AN181="",AN181="Neither"))),"3",(_xlfn.XLOOKUP(AN181,ud_replacement_status[lookupValue],ud_replacement_status[lookupKey],""))))</f>
        <v/>
      </c>
      <c r="AP181" s="3" t="str">
        <f t="shared" si="28"/>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4"/>
        <v/>
      </c>
      <c r="O182" s="4"/>
      <c r="Q182" s="3" t="str">
        <f>IF($A182="ADD",IF(NOT(ISBLANK(P182)),_xlfn.XLOOKUP(P182,len_adjust_rsn[lookupValue],len_adjust_rsn[lookupKey],"ERROR"),""), "")</f>
        <v/>
      </c>
      <c r="R182" s="6"/>
      <c r="S182" s="6" t="str">
        <f t="shared" si="25"/>
        <v/>
      </c>
      <c r="T182" s="6"/>
      <c r="U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27"/>
        <v/>
      </c>
      <c r="AO182" s="3" t="str">
        <f>IF($A182="","",IF((AND($A182="ADD",OR(AN182="",AN182="Neither"))),"3",(_xlfn.XLOOKUP(AN182,ud_replacement_status[lookupValue],ud_replacement_status[lookupKey],""))))</f>
        <v/>
      </c>
      <c r="AP182" s="3" t="str">
        <f t="shared" si="28"/>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4"/>
        <v/>
      </c>
      <c r="O183" s="4"/>
      <c r="Q183" s="3" t="str">
        <f>IF($A183="ADD",IF(NOT(ISBLANK(P183)),_xlfn.XLOOKUP(P183,len_adjust_rsn[lookupValue],len_adjust_rsn[lookupKey],"ERROR"),""), "")</f>
        <v/>
      </c>
      <c r="R183" s="6"/>
      <c r="S183" s="6" t="str">
        <f t="shared" si="25"/>
        <v/>
      </c>
      <c r="T183" s="6"/>
      <c r="U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27"/>
        <v/>
      </c>
      <c r="AO183" s="3" t="str">
        <f>IF($A183="","",IF((AND($A183="ADD",OR(AN183="",AN183="Neither"))),"3",(_xlfn.XLOOKUP(AN183,ud_replacement_status[lookupValue],ud_replacement_status[lookupKey],""))))</f>
        <v/>
      </c>
      <c r="AP183" s="3" t="str">
        <f t="shared" si="28"/>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4"/>
        <v/>
      </c>
      <c r="O184" s="4"/>
      <c r="Q184" s="3" t="str">
        <f>IF($A184="ADD",IF(NOT(ISBLANK(P184)),_xlfn.XLOOKUP(P184,len_adjust_rsn[lookupValue],len_adjust_rsn[lookupKey],"ERROR"),""), "")</f>
        <v/>
      </c>
      <c r="R184" s="6"/>
      <c r="S184" s="6" t="str">
        <f t="shared" si="25"/>
        <v/>
      </c>
      <c r="T184" s="6"/>
      <c r="U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27"/>
        <v/>
      </c>
      <c r="AO184" s="3" t="str">
        <f>IF($A184="","",IF((AND($A184="ADD",OR(AN184="",AN184="Neither"))),"3",(_xlfn.XLOOKUP(AN184,ud_replacement_status[lookupValue],ud_replacement_status[lookupKey],""))))</f>
        <v/>
      </c>
      <c r="AP184" s="3" t="str">
        <f t="shared" si="28"/>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4"/>
        <v/>
      </c>
      <c r="O185" s="4"/>
      <c r="Q185" s="3" t="str">
        <f>IF($A185="ADD",IF(NOT(ISBLANK(P185)),_xlfn.XLOOKUP(P185,len_adjust_rsn[lookupValue],len_adjust_rsn[lookupKey],"ERROR"),""), "")</f>
        <v/>
      </c>
      <c r="R185" s="6"/>
      <c r="S185" s="6" t="str">
        <f t="shared" si="25"/>
        <v/>
      </c>
      <c r="T185" s="6"/>
      <c r="U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27"/>
        <v/>
      </c>
      <c r="AO185" s="3" t="str">
        <f>IF($A185="","",IF((AND($A185="ADD",OR(AN185="",AN185="Neither"))),"3",(_xlfn.XLOOKUP(AN185,ud_replacement_status[lookupValue],ud_replacement_status[lookupKey],""))))</f>
        <v/>
      </c>
      <c r="AP185" s="3" t="str">
        <f t="shared" si="28"/>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4"/>
        <v/>
      </c>
      <c r="O186" s="4"/>
      <c r="Q186" s="3" t="str">
        <f>IF($A186="ADD",IF(NOT(ISBLANK(P186)),_xlfn.XLOOKUP(P186,len_adjust_rsn[lookupValue],len_adjust_rsn[lookupKey],"ERROR"),""), "")</f>
        <v/>
      </c>
      <c r="R186" s="6"/>
      <c r="S186" s="6" t="str">
        <f t="shared" si="25"/>
        <v/>
      </c>
      <c r="T186" s="6"/>
      <c r="U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27"/>
        <v/>
      </c>
      <c r="AO186" s="3" t="str">
        <f>IF($A186="","",IF((AND($A186="ADD",OR(AN186="",AN186="Neither"))),"3",(_xlfn.XLOOKUP(AN186,ud_replacement_status[lookupValue],ud_replacement_status[lookupKey],""))))</f>
        <v/>
      </c>
      <c r="AP186" s="3" t="str">
        <f t="shared" si="28"/>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4"/>
        <v/>
      </c>
      <c r="O187" s="4"/>
      <c r="Q187" s="3" t="str">
        <f>IF($A187="ADD",IF(NOT(ISBLANK(P187)),_xlfn.XLOOKUP(P187,len_adjust_rsn[lookupValue],len_adjust_rsn[lookupKey],"ERROR"),""), "")</f>
        <v/>
      </c>
      <c r="R187" s="6"/>
      <c r="S187" s="6" t="str">
        <f t="shared" si="25"/>
        <v/>
      </c>
      <c r="T187" s="6"/>
      <c r="U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27"/>
        <v/>
      </c>
      <c r="AO187" s="3" t="str">
        <f>IF($A187="","",IF((AND($A187="ADD",OR(AN187="",AN187="Neither"))),"3",(_xlfn.XLOOKUP(AN187,ud_replacement_status[lookupValue],ud_replacement_status[lookupKey],""))))</f>
        <v/>
      </c>
      <c r="AP187" s="3" t="str">
        <f t="shared" si="28"/>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4"/>
        <v/>
      </c>
      <c r="O188" s="4"/>
      <c r="Q188" s="3" t="str">
        <f>IF($A188="ADD",IF(NOT(ISBLANK(P188)),_xlfn.XLOOKUP(P188,len_adjust_rsn[lookupValue],len_adjust_rsn[lookupKey],"ERROR"),""), "")</f>
        <v/>
      </c>
      <c r="R188" s="6"/>
      <c r="S188" s="6" t="str">
        <f t="shared" si="25"/>
        <v/>
      </c>
      <c r="T188" s="6"/>
      <c r="U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27"/>
        <v/>
      </c>
      <c r="AO188" s="3" t="str">
        <f>IF($A188="","",IF((AND($A188="ADD",OR(AN188="",AN188="Neither"))),"3",(_xlfn.XLOOKUP(AN188,ud_replacement_status[lookupValue],ud_replacement_status[lookupKey],""))))</f>
        <v/>
      </c>
      <c r="AP188" s="3" t="str">
        <f t="shared" si="28"/>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4"/>
        <v/>
      </c>
      <c r="O189" s="4"/>
      <c r="Q189" s="3" t="str">
        <f>IF($A189="ADD",IF(NOT(ISBLANK(P189)),_xlfn.XLOOKUP(P189,len_adjust_rsn[lookupValue],len_adjust_rsn[lookupKey],"ERROR"),""), "")</f>
        <v/>
      </c>
      <c r="R189" s="6"/>
      <c r="S189" s="6" t="str">
        <f t="shared" si="25"/>
        <v/>
      </c>
      <c r="T189" s="6"/>
      <c r="U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27"/>
        <v/>
      </c>
      <c r="AO189" s="3" t="str">
        <f>IF($A189="","",IF((AND($A189="ADD",OR(AN189="",AN189="Neither"))),"3",(_xlfn.XLOOKUP(AN189,ud_replacement_status[lookupValue],ud_replacement_status[lookupKey],""))))</f>
        <v/>
      </c>
      <c r="AP189" s="3" t="str">
        <f t="shared" si="28"/>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4"/>
        <v/>
      </c>
      <c r="O190" s="4"/>
      <c r="Q190" s="3" t="str">
        <f>IF($A190="ADD",IF(NOT(ISBLANK(P190)),_xlfn.XLOOKUP(P190,len_adjust_rsn[lookupValue],len_adjust_rsn[lookupKey],"ERROR"),""), "")</f>
        <v/>
      </c>
      <c r="R190" s="6"/>
      <c r="S190" s="6" t="str">
        <f t="shared" si="25"/>
        <v/>
      </c>
      <c r="T190" s="6"/>
      <c r="U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27"/>
        <v/>
      </c>
      <c r="AO190" s="3" t="str">
        <f>IF($A190="","",IF((AND($A190="ADD",OR(AN190="",AN190="Neither"))),"3",(_xlfn.XLOOKUP(AN190,ud_replacement_status[lookupValue],ud_replacement_status[lookupKey],""))))</f>
        <v/>
      </c>
      <c r="AP190" s="3" t="str">
        <f t="shared" si="28"/>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4"/>
        <v/>
      </c>
      <c r="O191" s="4"/>
      <c r="Q191" s="3" t="str">
        <f>IF($A191="ADD",IF(NOT(ISBLANK(P191)),_xlfn.XLOOKUP(P191,len_adjust_rsn[lookupValue],len_adjust_rsn[lookupKey],"ERROR"),""), "")</f>
        <v/>
      </c>
      <c r="R191" s="6"/>
      <c r="S191" s="6" t="str">
        <f t="shared" si="25"/>
        <v/>
      </c>
      <c r="T191" s="6"/>
      <c r="U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27"/>
        <v/>
      </c>
      <c r="AO191" s="3" t="str">
        <f>IF($A191="","",IF((AND($A191="ADD",OR(AN191="",AN191="Neither"))),"3",(_xlfn.XLOOKUP(AN191,ud_replacement_status[lookupValue],ud_replacement_status[lookupKey],""))))</f>
        <v/>
      </c>
      <c r="AP191" s="3" t="str">
        <f t="shared" si="28"/>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4"/>
        <v/>
      </c>
      <c r="O192" s="4"/>
      <c r="Q192" s="3" t="str">
        <f>IF($A192="ADD",IF(NOT(ISBLANK(P192)),_xlfn.XLOOKUP(P192,len_adjust_rsn[lookupValue],len_adjust_rsn[lookupKey],"ERROR"),""), "")</f>
        <v/>
      </c>
      <c r="R192" s="6"/>
      <c r="S192" s="6" t="str">
        <f t="shared" si="25"/>
        <v/>
      </c>
      <c r="T192" s="6"/>
      <c r="U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27"/>
        <v/>
      </c>
      <c r="AO192" s="3" t="str">
        <f>IF($A192="","",IF((AND($A192="ADD",OR(AN192="",AN192="Neither"))),"3",(_xlfn.XLOOKUP(AN192,ud_replacement_status[lookupValue],ud_replacement_status[lookupKey],""))))</f>
        <v/>
      </c>
      <c r="AP192" s="3" t="str">
        <f t="shared" si="28"/>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4"/>
        <v/>
      </c>
      <c r="O193" s="4"/>
      <c r="Q193" s="3" t="str">
        <f>IF($A193="ADD",IF(NOT(ISBLANK(P193)),_xlfn.XLOOKUP(P193,len_adjust_rsn[lookupValue],len_adjust_rsn[lookupKey],"ERROR"),""), "")</f>
        <v/>
      </c>
      <c r="R193" s="6"/>
      <c r="S193" s="6" t="str">
        <f t="shared" si="25"/>
        <v/>
      </c>
      <c r="T193" s="6"/>
      <c r="U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27"/>
        <v/>
      </c>
      <c r="AO193" s="3" t="str">
        <f>IF($A193="","",IF((AND($A193="ADD",OR(AN193="",AN193="Neither"))),"3",(_xlfn.XLOOKUP(AN193,ud_replacement_status[lookupValue],ud_replacement_status[lookupKey],""))))</f>
        <v/>
      </c>
      <c r="AP193" s="3" t="str">
        <f t="shared" si="28"/>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4"/>
        <v/>
      </c>
      <c r="O194" s="4"/>
      <c r="Q194" s="3" t="str">
        <f>IF($A194="ADD",IF(NOT(ISBLANK(P194)),_xlfn.XLOOKUP(P194,len_adjust_rsn[lookupValue],len_adjust_rsn[lookupKey],"ERROR"),""), "")</f>
        <v/>
      </c>
      <c r="R194" s="6"/>
      <c r="S194" s="6" t="str">
        <f t="shared" si="25"/>
        <v/>
      </c>
      <c r="T194" s="6"/>
      <c r="U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27"/>
        <v/>
      </c>
      <c r="AO194" s="3" t="str">
        <f>IF($A194="","",IF((AND($A194="ADD",OR(AN194="",AN194="Neither"))),"3",(_xlfn.XLOOKUP(AN194,ud_replacement_status[lookupValue],ud_replacement_status[lookupKey],""))))</f>
        <v/>
      </c>
      <c r="AP194" s="3" t="str">
        <f t="shared" si="28"/>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4"/>
        <v/>
      </c>
      <c r="O195" s="4"/>
      <c r="Q195" s="3" t="str">
        <f>IF($A195="ADD",IF(NOT(ISBLANK(P195)),_xlfn.XLOOKUP(P195,len_adjust_rsn[lookupValue],len_adjust_rsn[lookupKey],"ERROR"),""), "")</f>
        <v/>
      </c>
      <c r="R195" s="6"/>
      <c r="S195" s="6" t="str">
        <f t="shared" si="25"/>
        <v/>
      </c>
      <c r="T195" s="6"/>
      <c r="U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27"/>
        <v/>
      </c>
      <c r="AO195" s="3" t="str">
        <f>IF($A195="","",IF((AND($A195="ADD",OR(AN195="",AN195="Neither"))),"3",(_xlfn.XLOOKUP(AN195,ud_replacement_status[lookupValue],ud_replacement_status[lookupKey],""))))</f>
        <v/>
      </c>
      <c r="AP195" s="3" t="str">
        <f t="shared" si="28"/>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4"/>
        <v/>
      </c>
      <c r="O196" s="4"/>
      <c r="Q196" s="3" t="str">
        <f>IF($A196="ADD",IF(NOT(ISBLANK(P196)),_xlfn.XLOOKUP(P196,len_adjust_rsn[lookupValue],len_adjust_rsn[lookupKey],"ERROR"),""), "")</f>
        <v/>
      </c>
      <c r="R196" s="6"/>
      <c r="S196" s="6" t="str">
        <f t="shared" si="25"/>
        <v/>
      </c>
      <c r="T196" s="6"/>
      <c r="U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27"/>
        <v/>
      </c>
      <c r="AO196" s="3" t="str">
        <f>IF($A196="","",IF((AND($A196="ADD",OR(AN196="",AN196="Neither"))),"3",(_xlfn.XLOOKUP(AN196,ud_replacement_status[lookupValue],ud_replacement_status[lookupKey],""))))</f>
        <v/>
      </c>
      <c r="AP196" s="3" t="str">
        <f t="shared" si="28"/>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4"/>
        <v/>
      </c>
      <c r="O197" s="4"/>
      <c r="Q197" s="3" t="str">
        <f>IF($A197="ADD",IF(NOT(ISBLANK(P197)),_xlfn.XLOOKUP(P197,len_adjust_rsn[lookupValue],len_adjust_rsn[lookupKey],"ERROR"),""), "")</f>
        <v/>
      </c>
      <c r="R197" s="6"/>
      <c r="S197" s="6" t="str">
        <f t="shared" si="25"/>
        <v/>
      </c>
      <c r="T197" s="6"/>
      <c r="U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27"/>
        <v/>
      </c>
      <c r="AO197" s="3" t="str">
        <f>IF($A197="","",IF((AND($A197="ADD",OR(AN197="",AN197="Neither"))),"3",(_xlfn.XLOOKUP(AN197,ud_replacement_status[lookupValue],ud_replacement_status[lookupKey],""))))</f>
        <v/>
      </c>
      <c r="AP197" s="3" t="str">
        <f t="shared" si="28"/>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4"/>
        <v/>
      </c>
      <c r="O198" s="4"/>
      <c r="Q198" s="3" t="str">
        <f>IF($A198="ADD",IF(NOT(ISBLANK(P198)),_xlfn.XLOOKUP(P198,len_adjust_rsn[lookupValue],len_adjust_rsn[lookupKey],"ERROR"),""), "")</f>
        <v/>
      </c>
      <c r="R198" s="6"/>
      <c r="S198" s="6" t="str">
        <f t="shared" si="25"/>
        <v/>
      </c>
      <c r="T198" s="6"/>
      <c r="U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27"/>
        <v/>
      </c>
      <c r="AO198" s="3" t="str">
        <f>IF($A198="","",IF((AND($A198="ADD",OR(AN198="",AN198="Neither"))),"3",(_xlfn.XLOOKUP(AN198,ud_replacement_status[lookupValue],ud_replacement_status[lookupKey],""))))</f>
        <v/>
      </c>
      <c r="AP198" s="3" t="str">
        <f t="shared" si="28"/>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4"/>
        <v/>
      </c>
      <c r="O199" s="4"/>
      <c r="Q199" s="3" t="str">
        <f>IF($A199="ADD",IF(NOT(ISBLANK(P199)),_xlfn.XLOOKUP(P199,len_adjust_rsn[lookupValue],len_adjust_rsn[lookupKey],"ERROR"),""), "")</f>
        <v/>
      </c>
      <c r="R199" s="6"/>
      <c r="S199" s="6" t="str">
        <f t="shared" si="25"/>
        <v/>
      </c>
      <c r="T199" s="6"/>
      <c r="U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27"/>
        <v/>
      </c>
      <c r="AO199" s="3" t="str">
        <f>IF($A199="","",IF((AND($A199="ADD",OR(AN199="",AN199="Neither"))),"3",(_xlfn.XLOOKUP(AN199,ud_replacement_status[lookupValue],ud_replacement_status[lookupKey],""))))</f>
        <v/>
      </c>
      <c r="AP199" s="3" t="str">
        <f t="shared" si="28"/>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4"/>
        <v/>
      </c>
      <c r="O200" s="4"/>
      <c r="Q200" s="3" t="str">
        <f>IF($A200="ADD",IF(NOT(ISBLANK(P200)),_xlfn.XLOOKUP(P200,len_adjust_rsn[lookupValue],len_adjust_rsn[lookupKey],"ERROR"),""), "")</f>
        <v/>
      </c>
      <c r="R200" s="6"/>
      <c r="S200" s="6" t="str">
        <f t="shared" si="25"/>
        <v/>
      </c>
      <c r="T200" s="6"/>
      <c r="U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27"/>
        <v/>
      </c>
      <c r="AO200" s="3" t="str">
        <f>IF($A200="","",IF((AND($A200="ADD",OR(AN200="",AN200="Neither"))),"3",(_xlfn.XLOOKUP(AN200,ud_replacement_status[lookupValue],ud_replacement_status[lookupKey],""))))</f>
        <v/>
      </c>
      <c r="AP200" s="3" t="str">
        <f t="shared" si="28"/>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4"/>
        <v/>
      </c>
      <c r="O201" s="4"/>
      <c r="Q201" s="3" t="str">
        <f>IF($A201="ADD",IF(NOT(ISBLANK(P201)),_xlfn.XLOOKUP(P201,len_adjust_rsn[lookupValue],len_adjust_rsn[lookupKey],"ERROR"),""), "")</f>
        <v/>
      </c>
      <c r="R201" s="6"/>
      <c r="S201" s="6" t="str">
        <f t="shared" si="25"/>
        <v/>
      </c>
      <c r="T201" s="6"/>
      <c r="U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27"/>
        <v/>
      </c>
      <c r="AO201" s="3" t="str">
        <f>IF($A201="","",IF((AND($A201="ADD",OR(AN201="",AN201="Neither"))),"3",(_xlfn.XLOOKUP(AN201,ud_replacement_status[lookupValue],ud_replacement_status[lookupKey],""))))</f>
        <v/>
      </c>
      <c r="AP201" s="3" t="str">
        <f t="shared" si="28"/>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4"/>
        <v/>
      </c>
      <c r="O202" s="4"/>
      <c r="Q202" s="3" t="str">
        <f>IF($A202="ADD",IF(NOT(ISBLANK(P202)),_xlfn.XLOOKUP(P202,len_adjust_rsn[lookupValue],len_adjust_rsn[lookupKey],"ERROR"),""), "")</f>
        <v/>
      </c>
      <c r="R202" s="6"/>
      <c r="S202" s="6" t="str">
        <f t="shared" si="25"/>
        <v/>
      </c>
      <c r="T202" s="6"/>
      <c r="U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27"/>
        <v/>
      </c>
      <c r="AO202" s="3" t="str">
        <f>IF($A202="","",IF((AND($A202="ADD",OR(AN202="",AN202="Neither"))),"3",(_xlfn.XLOOKUP(AN202,ud_replacement_status[lookupValue],ud_replacement_status[lookupKey],""))))</f>
        <v/>
      </c>
      <c r="AP202" s="3" t="str">
        <f t="shared" si="28"/>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6">IF(I203&lt;&gt;"",I203-H203,"")</f>
        <v/>
      </c>
      <c r="O203" s="4"/>
      <c r="Q203" s="3" t="str">
        <f>IF($A203="ADD",IF(NOT(ISBLANK(P203)),_xlfn.XLOOKUP(P203,len_adjust_rsn[lookupValue],len_adjust_rsn[lookupKey],"ERROR"),""), "")</f>
        <v/>
      </c>
      <c r="R203" s="6"/>
      <c r="S203" s="6" t="str">
        <f t="shared" ref="S203:S266" si="37">IF(R203&lt;&gt;"",N203*R203,"")</f>
        <v/>
      </c>
      <c r="T203" s="6"/>
      <c r="U203" s="6" t="str">
        <f t="shared" ref="U203:U266" si="38">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39">IF($A203="ADD","Neither","")</f>
        <v/>
      </c>
      <c r="AO203" s="3" t="str">
        <f>IF($A203="","",IF((AND($A203="ADD",OR(AN203="",AN203="Neither"))),"3",(_xlfn.XLOOKUP(AN203,ud_replacement_status[lookupValue],ud_replacement_status[lookupKey],""))))</f>
        <v/>
      </c>
      <c r="AP203" s="3" t="str">
        <f t="shared" ref="AP203:AP266" si="40">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6"/>
        <v/>
      </c>
      <c r="O204" s="4"/>
      <c r="Q204" s="3" t="str">
        <f>IF($A204="ADD",IF(NOT(ISBLANK(P204)),_xlfn.XLOOKUP(P204,len_adjust_rsn[lookupValue],len_adjust_rsn[lookupKey],"ERROR"),""), "")</f>
        <v/>
      </c>
      <c r="R204" s="6"/>
      <c r="S204" s="6" t="str">
        <f t="shared" si="37"/>
        <v/>
      </c>
      <c r="T204" s="6"/>
      <c r="U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39"/>
        <v/>
      </c>
      <c r="AO204" s="3" t="str">
        <f>IF($A204="","",IF((AND($A204="ADD",OR(AN204="",AN204="Neither"))),"3",(_xlfn.XLOOKUP(AN204,ud_replacement_status[lookupValue],ud_replacement_status[lookupKey],""))))</f>
        <v/>
      </c>
      <c r="AP204" s="3" t="str">
        <f t="shared" si="40"/>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6"/>
        <v/>
      </c>
      <c r="O205" s="4"/>
      <c r="Q205" s="3" t="str">
        <f>IF($A205="ADD",IF(NOT(ISBLANK(P205)),_xlfn.XLOOKUP(P205,len_adjust_rsn[lookupValue],len_adjust_rsn[lookupKey],"ERROR"),""), "")</f>
        <v/>
      </c>
      <c r="R205" s="6"/>
      <c r="S205" s="6" t="str">
        <f t="shared" si="37"/>
        <v/>
      </c>
      <c r="T205" s="6"/>
      <c r="U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39"/>
        <v/>
      </c>
      <c r="AO205" s="3" t="str">
        <f>IF($A205="","",IF((AND($A205="ADD",OR(AN205="",AN205="Neither"))),"3",(_xlfn.XLOOKUP(AN205,ud_replacement_status[lookupValue],ud_replacement_status[lookupKey],""))))</f>
        <v/>
      </c>
      <c r="AP205" s="3" t="str">
        <f t="shared" si="40"/>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6"/>
        <v/>
      </c>
      <c r="O206" s="4"/>
      <c r="Q206" s="3" t="str">
        <f>IF($A206="ADD",IF(NOT(ISBLANK(P206)),_xlfn.XLOOKUP(P206,len_adjust_rsn[lookupValue],len_adjust_rsn[lookupKey],"ERROR"),""), "")</f>
        <v/>
      </c>
      <c r="R206" s="6"/>
      <c r="S206" s="6" t="str">
        <f t="shared" si="37"/>
        <v/>
      </c>
      <c r="T206" s="6"/>
      <c r="U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39"/>
        <v/>
      </c>
      <c r="AO206" s="3" t="str">
        <f>IF($A206="","",IF((AND($A206="ADD",OR(AN206="",AN206="Neither"))),"3",(_xlfn.XLOOKUP(AN206,ud_replacement_status[lookupValue],ud_replacement_status[lookupKey],""))))</f>
        <v/>
      </c>
      <c r="AP206" s="3" t="str">
        <f t="shared" si="40"/>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6"/>
        <v/>
      </c>
      <c r="O207" s="4"/>
      <c r="Q207" s="3" t="str">
        <f>IF($A207="ADD",IF(NOT(ISBLANK(P207)),_xlfn.XLOOKUP(P207,len_adjust_rsn[lookupValue],len_adjust_rsn[lookupKey],"ERROR"),""), "")</f>
        <v/>
      </c>
      <c r="R207" s="6"/>
      <c r="S207" s="6" t="str">
        <f t="shared" si="37"/>
        <v/>
      </c>
      <c r="T207" s="6"/>
      <c r="U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39"/>
        <v/>
      </c>
      <c r="AO207" s="3" t="str">
        <f>IF($A207="","",IF((AND($A207="ADD",OR(AN207="",AN207="Neither"))),"3",(_xlfn.XLOOKUP(AN207,ud_replacement_status[lookupValue],ud_replacement_status[lookupKey],""))))</f>
        <v/>
      </c>
      <c r="AP207" s="3" t="str">
        <f t="shared" si="40"/>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6"/>
        <v/>
      </c>
      <c r="O208" s="4"/>
      <c r="Q208" s="3" t="str">
        <f>IF($A208="ADD",IF(NOT(ISBLANK(P208)),_xlfn.XLOOKUP(P208,len_adjust_rsn[lookupValue],len_adjust_rsn[lookupKey],"ERROR"),""), "")</f>
        <v/>
      </c>
      <c r="R208" s="6"/>
      <c r="S208" s="6" t="str">
        <f t="shared" si="37"/>
        <v/>
      </c>
      <c r="T208" s="6"/>
      <c r="U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39"/>
        <v/>
      </c>
      <c r="AO208" s="3" t="str">
        <f>IF($A208="","",IF((AND($A208="ADD",OR(AN208="",AN208="Neither"))),"3",(_xlfn.XLOOKUP(AN208,ud_replacement_status[lookupValue],ud_replacement_status[lookupKey],""))))</f>
        <v/>
      </c>
      <c r="AP208" s="3" t="str">
        <f t="shared" si="40"/>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6"/>
        <v/>
      </c>
      <c r="O209" s="4"/>
      <c r="Q209" s="3" t="str">
        <f>IF($A209="ADD",IF(NOT(ISBLANK(P209)),_xlfn.XLOOKUP(P209,len_adjust_rsn[lookupValue],len_adjust_rsn[lookupKey],"ERROR"),""), "")</f>
        <v/>
      </c>
      <c r="R209" s="6"/>
      <c r="S209" s="6" t="str">
        <f t="shared" si="37"/>
        <v/>
      </c>
      <c r="T209" s="6"/>
      <c r="U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39"/>
        <v/>
      </c>
      <c r="AO209" s="3" t="str">
        <f>IF($A209="","",IF((AND($A209="ADD",OR(AN209="",AN209="Neither"))),"3",(_xlfn.XLOOKUP(AN209,ud_replacement_status[lookupValue],ud_replacement_status[lookupKey],""))))</f>
        <v/>
      </c>
      <c r="AP209" s="3" t="str">
        <f t="shared" si="40"/>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6"/>
        <v/>
      </c>
      <c r="O210" s="4"/>
      <c r="Q210" s="3" t="str">
        <f>IF($A210="ADD",IF(NOT(ISBLANK(P210)),_xlfn.XLOOKUP(P210,len_adjust_rsn[lookupValue],len_adjust_rsn[lookupKey],"ERROR"),""), "")</f>
        <v/>
      </c>
      <c r="R210" s="6"/>
      <c r="S210" s="6" t="str">
        <f t="shared" si="37"/>
        <v/>
      </c>
      <c r="T210" s="6"/>
      <c r="U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39"/>
        <v/>
      </c>
      <c r="AO210" s="3" t="str">
        <f>IF($A210="","",IF((AND($A210="ADD",OR(AN210="",AN210="Neither"))),"3",(_xlfn.XLOOKUP(AN210,ud_replacement_status[lookupValue],ud_replacement_status[lookupKey],""))))</f>
        <v/>
      </c>
      <c r="AP210" s="3" t="str">
        <f t="shared" si="40"/>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6"/>
        <v/>
      </c>
      <c r="O211" s="4"/>
      <c r="Q211" s="3" t="str">
        <f>IF($A211="ADD",IF(NOT(ISBLANK(P211)),_xlfn.XLOOKUP(P211,len_adjust_rsn[lookupValue],len_adjust_rsn[lookupKey],"ERROR"),""), "")</f>
        <v/>
      </c>
      <c r="R211" s="6"/>
      <c r="S211" s="6" t="str">
        <f t="shared" si="37"/>
        <v/>
      </c>
      <c r="T211" s="6"/>
      <c r="U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39"/>
        <v/>
      </c>
      <c r="AO211" s="3" t="str">
        <f>IF($A211="","",IF((AND($A211="ADD",OR(AN211="",AN211="Neither"))),"3",(_xlfn.XLOOKUP(AN211,ud_replacement_status[lookupValue],ud_replacement_status[lookupKey],""))))</f>
        <v/>
      </c>
      <c r="AP211" s="3" t="str">
        <f t="shared" si="40"/>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6"/>
        <v/>
      </c>
      <c r="O212" s="4"/>
      <c r="Q212" s="3" t="str">
        <f>IF($A212="ADD",IF(NOT(ISBLANK(P212)),_xlfn.XLOOKUP(P212,len_adjust_rsn[lookupValue],len_adjust_rsn[lookupKey],"ERROR"),""), "")</f>
        <v/>
      </c>
      <c r="R212" s="6"/>
      <c r="S212" s="6" t="str">
        <f t="shared" si="37"/>
        <v/>
      </c>
      <c r="T212" s="6"/>
      <c r="U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39"/>
        <v/>
      </c>
      <c r="AO212" s="3" t="str">
        <f>IF($A212="","",IF((AND($A212="ADD",OR(AN212="",AN212="Neither"))),"3",(_xlfn.XLOOKUP(AN212,ud_replacement_status[lookupValue],ud_replacement_status[lookupKey],""))))</f>
        <v/>
      </c>
      <c r="AP212" s="3" t="str">
        <f t="shared" si="40"/>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6"/>
        <v/>
      </c>
      <c r="O213" s="4"/>
      <c r="Q213" s="3" t="str">
        <f>IF($A213="ADD",IF(NOT(ISBLANK(P213)),_xlfn.XLOOKUP(P213,len_adjust_rsn[lookupValue],len_adjust_rsn[lookupKey],"ERROR"),""), "")</f>
        <v/>
      </c>
      <c r="R213" s="6"/>
      <c r="S213" s="6" t="str">
        <f t="shared" si="37"/>
        <v/>
      </c>
      <c r="T213" s="6"/>
      <c r="U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39"/>
        <v/>
      </c>
      <c r="AO213" s="3" t="str">
        <f>IF($A213="","",IF((AND($A213="ADD",OR(AN213="",AN213="Neither"))),"3",(_xlfn.XLOOKUP(AN213,ud_replacement_status[lookupValue],ud_replacement_status[lookupKey],""))))</f>
        <v/>
      </c>
      <c r="AP213" s="3" t="str">
        <f t="shared" si="40"/>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6"/>
        <v/>
      </c>
      <c r="O214" s="4"/>
      <c r="Q214" s="3" t="str">
        <f>IF($A214="ADD",IF(NOT(ISBLANK(P214)),_xlfn.XLOOKUP(P214,len_adjust_rsn[lookupValue],len_adjust_rsn[lookupKey],"ERROR"),""), "")</f>
        <v/>
      </c>
      <c r="R214" s="6"/>
      <c r="S214" s="6" t="str">
        <f t="shared" si="37"/>
        <v/>
      </c>
      <c r="T214" s="6"/>
      <c r="U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39"/>
        <v/>
      </c>
      <c r="AO214" s="3" t="str">
        <f>IF($A214="","",IF((AND($A214="ADD",OR(AN214="",AN214="Neither"))),"3",(_xlfn.XLOOKUP(AN214,ud_replacement_status[lookupValue],ud_replacement_status[lookupKey],""))))</f>
        <v/>
      </c>
      <c r="AP214" s="3" t="str">
        <f t="shared" si="40"/>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6"/>
        <v/>
      </c>
      <c r="O215" s="4"/>
      <c r="Q215" s="3" t="str">
        <f>IF($A215="ADD",IF(NOT(ISBLANK(P215)),_xlfn.XLOOKUP(P215,len_adjust_rsn[lookupValue],len_adjust_rsn[lookupKey],"ERROR"),""), "")</f>
        <v/>
      </c>
      <c r="R215" s="6"/>
      <c r="S215" s="6" t="str">
        <f t="shared" si="37"/>
        <v/>
      </c>
      <c r="T215" s="6"/>
      <c r="U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39"/>
        <v/>
      </c>
      <c r="AO215" s="3" t="str">
        <f>IF($A215="","",IF((AND($A215="ADD",OR(AN215="",AN215="Neither"))),"3",(_xlfn.XLOOKUP(AN215,ud_replacement_status[lookupValue],ud_replacement_status[lookupKey],""))))</f>
        <v/>
      </c>
      <c r="AP215" s="3" t="str">
        <f t="shared" si="40"/>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6"/>
        <v/>
      </c>
      <c r="O216" s="4"/>
      <c r="Q216" s="3" t="str">
        <f>IF($A216="ADD",IF(NOT(ISBLANK(P216)),_xlfn.XLOOKUP(P216,len_adjust_rsn[lookupValue],len_adjust_rsn[lookupKey],"ERROR"),""), "")</f>
        <v/>
      </c>
      <c r="R216" s="6"/>
      <c r="S216" s="6" t="str">
        <f t="shared" si="37"/>
        <v/>
      </c>
      <c r="T216" s="6"/>
      <c r="U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39"/>
        <v/>
      </c>
      <c r="AO216" s="3" t="str">
        <f>IF($A216="","",IF((AND($A216="ADD",OR(AN216="",AN216="Neither"))),"3",(_xlfn.XLOOKUP(AN216,ud_replacement_status[lookupValue],ud_replacement_status[lookupKey],""))))</f>
        <v/>
      </c>
      <c r="AP216" s="3" t="str">
        <f t="shared" si="40"/>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6"/>
        <v/>
      </c>
      <c r="O217" s="4"/>
      <c r="Q217" s="3" t="str">
        <f>IF($A217="ADD",IF(NOT(ISBLANK(P217)),_xlfn.XLOOKUP(P217,len_adjust_rsn[lookupValue],len_adjust_rsn[lookupKey],"ERROR"),""), "")</f>
        <v/>
      </c>
      <c r="R217" s="6"/>
      <c r="S217" s="6" t="str">
        <f t="shared" si="37"/>
        <v/>
      </c>
      <c r="T217" s="6"/>
      <c r="U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39"/>
        <v/>
      </c>
      <c r="AO217" s="3" t="str">
        <f>IF($A217="","",IF((AND($A217="ADD",OR(AN217="",AN217="Neither"))),"3",(_xlfn.XLOOKUP(AN217,ud_replacement_status[lookupValue],ud_replacement_status[lookupKey],""))))</f>
        <v/>
      </c>
      <c r="AP217" s="3" t="str">
        <f t="shared" si="40"/>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6"/>
        <v/>
      </c>
      <c r="O218" s="4"/>
      <c r="Q218" s="3" t="str">
        <f>IF($A218="ADD",IF(NOT(ISBLANK(P218)),_xlfn.XLOOKUP(P218,len_adjust_rsn[lookupValue],len_adjust_rsn[lookupKey],"ERROR"),""), "")</f>
        <v/>
      </c>
      <c r="R218" s="6"/>
      <c r="S218" s="6" t="str">
        <f t="shared" si="37"/>
        <v/>
      </c>
      <c r="T218" s="6"/>
      <c r="U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39"/>
        <v/>
      </c>
      <c r="AO218" s="3" t="str">
        <f>IF($A218="","",IF((AND($A218="ADD",OR(AN218="",AN218="Neither"))),"3",(_xlfn.XLOOKUP(AN218,ud_replacement_status[lookupValue],ud_replacement_status[lookupKey],""))))</f>
        <v/>
      </c>
      <c r="AP218" s="3" t="str">
        <f t="shared" si="40"/>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6"/>
        <v/>
      </c>
      <c r="O219" s="4"/>
      <c r="Q219" s="3" t="str">
        <f>IF($A219="ADD",IF(NOT(ISBLANK(P219)),_xlfn.XLOOKUP(P219,len_adjust_rsn[lookupValue],len_adjust_rsn[lookupKey],"ERROR"),""), "")</f>
        <v/>
      </c>
      <c r="R219" s="6"/>
      <c r="S219" s="6" t="str">
        <f t="shared" si="37"/>
        <v/>
      </c>
      <c r="T219" s="6"/>
      <c r="U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39"/>
        <v/>
      </c>
      <c r="AO219" s="3" t="str">
        <f>IF($A219="","",IF((AND($A219="ADD",OR(AN219="",AN219="Neither"))),"3",(_xlfn.XLOOKUP(AN219,ud_replacement_status[lookupValue],ud_replacement_status[lookupKey],""))))</f>
        <v/>
      </c>
      <c r="AP219" s="3" t="str">
        <f t="shared" si="40"/>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6"/>
        <v/>
      </c>
      <c r="O220" s="4"/>
      <c r="Q220" s="3" t="str">
        <f>IF($A220="ADD",IF(NOT(ISBLANK(P220)),_xlfn.XLOOKUP(P220,len_adjust_rsn[lookupValue],len_adjust_rsn[lookupKey],"ERROR"),""), "")</f>
        <v/>
      </c>
      <c r="R220" s="6"/>
      <c r="S220" s="6" t="str">
        <f t="shared" si="37"/>
        <v/>
      </c>
      <c r="T220" s="6"/>
      <c r="U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39"/>
        <v/>
      </c>
      <c r="AO220" s="3" t="str">
        <f>IF($A220="","",IF((AND($A220="ADD",OR(AN220="",AN220="Neither"))),"3",(_xlfn.XLOOKUP(AN220,ud_replacement_status[lookupValue],ud_replacement_status[lookupKey],""))))</f>
        <v/>
      </c>
      <c r="AP220" s="3" t="str">
        <f t="shared" si="40"/>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6"/>
        <v/>
      </c>
      <c r="O221" s="4"/>
      <c r="Q221" s="3" t="str">
        <f>IF($A221="ADD",IF(NOT(ISBLANK(P221)),_xlfn.XLOOKUP(P221,len_adjust_rsn[lookupValue],len_adjust_rsn[lookupKey],"ERROR"),""), "")</f>
        <v/>
      </c>
      <c r="R221" s="6"/>
      <c r="S221" s="6" t="str">
        <f t="shared" si="37"/>
        <v/>
      </c>
      <c r="T221" s="6"/>
      <c r="U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39"/>
        <v/>
      </c>
      <c r="AO221" s="3" t="str">
        <f>IF($A221="","",IF((AND($A221="ADD",OR(AN221="",AN221="Neither"))),"3",(_xlfn.XLOOKUP(AN221,ud_replacement_status[lookupValue],ud_replacement_status[lookupKey],""))))</f>
        <v/>
      </c>
      <c r="AP221" s="3" t="str">
        <f t="shared" si="40"/>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6"/>
        <v/>
      </c>
      <c r="O222" s="4"/>
      <c r="Q222" s="3" t="str">
        <f>IF($A222="ADD",IF(NOT(ISBLANK(P222)),_xlfn.XLOOKUP(P222,len_adjust_rsn[lookupValue],len_adjust_rsn[lookupKey],"ERROR"),""), "")</f>
        <v/>
      </c>
      <c r="R222" s="6"/>
      <c r="S222" s="6" t="str">
        <f t="shared" si="37"/>
        <v/>
      </c>
      <c r="T222" s="6"/>
      <c r="U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39"/>
        <v/>
      </c>
      <c r="AO222" s="3" t="str">
        <f>IF($A222="","",IF((AND($A222="ADD",OR(AN222="",AN222="Neither"))),"3",(_xlfn.XLOOKUP(AN222,ud_replacement_status[lookupValue],ud_replacement_status[lookupKey],""))))</f>
        <v/>
      </c>
      <c r="AP222" s="3" t="str">
        <f t="shared" si="40"/>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6"/>
        <v/>
      </c>
      <c r="O223" s="4"/>
      <c r="Q223" s="3" t="str">
        <f>IF($A223="ADD",IF(NOT(ISBLANK(P223)),_xlfn.XLOOKUP(P223,len_adjust_rsn[lookupValue],len_adjust_rsn[lookupKey],"ERROR"),""), "")</f>
        <v/>
      </c>
      <c r="R223" s="6"/>
      <c r="S223" s="6" t="str">
        <f t="shared" si="37"/>
        <v/>
      </c>
      <c r="T223" s="6"/>
      <c r="U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39"/>
        <v/>
      </c>
      <c r="AO223" s="3" t="str">
        <f>IF($A223="","",IF((AND($A223="ADD",OR(AN223="",AN223="Neither"))),"3",(_xlfn.XLOOKUP(AN223,ud_replacement_status[lookupValue],ud_replacement_status[lookupKey],""))))</f>
        <v/>
      </c>
      <c r="AP223" s="3" t="str">
        <f t="shared" si="40"/>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6"/>
        <v/>
      </c>
      <c r="O224" s="4"/>
      <c r="Q224" s="3" t="str">
        <f>IF($A224="ADD",IF(NOT(ISBLANK(P224)),_xlfn.XLOOKUP(P224,len_adjust_rsn[lookupValue],len_adjust_rsn[lookupKey],"ERROR"),""), "")</f>
        <v/>
      </c>
      <c r="R224" s="6"/>
      <c r="S224" s="6" t="str">
        <f t="shared" si="37"/>
        <v/>
      </c>
      <c r="T224" s="6"/>
      <c r="U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39"/>
        <v/>
      </c>
      <c r="AO224" s="3" t="str">
        <f>IF($A224="","",IF((AND($A224="ADD",OR(AN224="",AN224="Neither"))),"3",(_xlfn.XLOOKUP(AN224,ud_replacement_status[lookupValue],ud_replacement_status[lookupKey],""))))</f>
        <v/>
      </c>
      <c r="AP224" s="3" t="str">
        <f t="shared" si="40"/>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6"/>
        <v/>
      </c>
      <c r="O225" s="4"/>
      <c r="Q225" s="3" t="str">
        <f>IF($A225="ADD",IF(NOT(ISBLANK(P225)),_xlfn.XLOOKUP(P225,len_adjust_rsn[lookupValue],len_adjust_rsn[lookupKey],"ERROR"),""), "")</f>
        <v/>
      </c>
      <c r="R225" s="6"/>
      <c r="S225" s="6" t="str">
        <f t="shared" si="37"/>
        <v/>
      </c>
      <c r="T225" s="6"/>
      <c r="U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39"/>
        <v/>
      </c>
      <c r="AO225" s="3" t="str">
        <f>IF($A225="","",IF((AND($A225="ADD",OR(AN225="",AN225="Neither"))),"3",(_xlfn.XLOOKUP(AN225,ud_replacement_status[lookupValue],ud_replacement_status[lookupKey],""))))</f>
        <v/>
      </c>
      <c r="AP225" s="3" t="str">
        <f t="shared" si="40"/>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6"/>
        <v/>
      </c>
      <c r="O226" s="4"/>
      <c r="Q226" s="3" t="str">
        <f>IF($A226="ADD",IF(NOT(ISBLANK(P226)),_xlfn.XLOOKUP(P226,len_adjust_rsn[lookupValue],len_adjust_rsn[lookupKey],"ERROR"),""), "")</f>
        <v/>
      </c>
      <c r="R226" s="6"/>
      <c r="S226" s="6" t="str">
        <f t="shared" si="37"/>
        <v/>
      </c>
      <c r="T226" s="6"/>
      <c r="U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39"/>
        <v/>
      </c>
      <c r="AO226" s="3" t="str">
        <f>IF($A226="","",IF((AND($A226="ADD",OR(AN226="",AN226="Neither"))),"3",(_xlfn.XLOOKUP(AN226,ud_replacement_status[lookupValue],ud_replacement_status[lookupKey],""))))</f>
        <v/>
      </c>
      <c r="AP226" s="3" t="str">
        <f t="shared" si="40"/>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6"/>
        <v/>
      </c>
      <c r="O227" s="4"/>
      <c r="Q227" s="3" t="str">
        <f>IF($A227="ADD",IF(NOT(ISBLANK(P227)),_xlfn.XLOOKUP(P227,len_adjust_rsn[lookupValue],len_adjust_rsn[lookupKey],"ERROR"),""), "")</f>
        <v/>
      </c>
      <c r="R227" s="6"/>
      <c r="S227" s="6" t="str">
        <f t="shared" si="37"/>
        <v/>
      </c>
      <c r="T227" s="6"/>
      <c r="U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39"/>
        <v/>
      </c>
      <c r="AO227" s="3" t="str">
        <f>IF($A227="","",IF((AND($A227="ADD",OR(AN227="",AN227="Neither"))),"3",(_xlfn.XLOOKUP(AN227,ud_replacement_status[lookupValue],ud_replacement_status[lookupKey],""))))</f>
        <v/>
      </c>
      <c r="AP227" s="3" t="str">
        <f t="shared" si="40"/>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6"/>
        <v/>
      </c>
      <c r="O228" s="4"/>
      <c r="Q228" s="3" t="str">
        <f>IF($A228="ADD",IF(NOT(ISBLANK(P228)),_xlfn.XLOOKUP(P228,len_adjust_rsn[lookupValue],len_adjust_rsn[lookupKey],"ERROR"),""), "")</f>
        <v/>
      </c>
      <c r="R228" s="6"/>
      <c r="S228" s="6" t="str">
        <f t="shared" si="37"/>
        <v/>
      </c>
      <c r="T228" s="6"/>
      <c r="U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39"/>
        <v/>
      </c>
      <c r="AO228" s="3" t="str">
        <f>IF($A228="","",IF((AND($A228="ADD",OR(AN228="",AN228="Neither"))),"3",(_xlfn.XLOOKUP(AN228,ud_replacement_status[lookupValue],ud_replacement_status[lookupKey],""))))</f>
        <v/>
      </c>
      <c r="AP228" s="3" t="str">
        <f t="shared" si="40"/>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6"/>
        <v/>
      </c>
      <c r="O229" s="4"/>
      <c r="Q229" s="3" t="str">
        <f>IF($A229="ADD",IF(NOT(ISBLANK(P229)),_xlfn.XLOOKUP(P229,len_adjust_rsn[lookupValue],len_adjust_rsn[lookupKey],"ERROR"),""), "")</f>
        <v/>
      </c>
      <c r="R229" s="6"/>
      <c r="S229" s="6" t="str">
        <f t="shared" si="37"/>
        <v/>
      </c>
      <c r="T229" s="6"/>
      <c r="U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39"/>
        <v/>
      </c>
      <c r="AO229" s="3" t="str">
        <f>IF($A229="","",IF((AND($A229="ADD",OR(AN229="",AN229="Neither"))),"3",(_xlfn.XLOOKUP(AN229,ud_replacement_status[lookupValue],ud_replacement_status[lookupKey],""))))</f>
        <v/>
      </c>
      <c r="AP229" s="3" t="str">
        <f t="shared" si="40"/>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6"/>
        <v/>
      </c>
      <c r="O230" s="4"/>
      <c r="Q230" s="3" t="str">
        <f>IF($A230="ADD",IF(NOT(ISBLANK(P230)),_xlfn.XLOOKUP(P230,len_adjust_rsn[lookupValue],len_adjust_rsn[lookupKey],"ERROR"),""), "")</f>
        <v/>
      </c>
      <c r="R230" s="6"/>
      <c r="S230" s="6" t="str">
        <f t="shared" si="37"/>
        <v/>
      </c>
      <c r="T230" s="6"/>
      <c r="U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39"/>
        <v/>
      </c>
      <c r="AO230" s="3" t="str">
        <f>IF($A230="","",IF((AND($A230="ADD",OR(AN230="",AN230="Neither"))),"3",(_xlfn.XLOOKUP(AN230,ud_replacement_status[lookupValue],ud_replacement_status[lookupKey],""))))</f>
        <v/>
      </c>
      <c r="AP230" s="3" t="str">
        <f t="shared" si="40"/>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6"/>
        <v/>
      </c>
      <c r="O231" s="4"/>
      <c r="Q231" s="3" t="str">
        <f>IF($A231="ADD",IF(NOT(ISBLANK(P231)),_xlfn.XLOOKUP(P231,len_adjust_rsn[lookupValue],len_adjust_rsn[lookupKey],"ERROR"),""), "")</f>
        <v/>
      </c>
      <c r="R231" s="6"/>
      <c r="S231" s="6" t="str">
        <f t="shared" si="37"/>
        <v/>
      </c>
      <c r="T231" s="6"/>
      <c r="U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39"/>
        <v/>
      </c>
      <c r="AO231" s="3" t="str">
        <f>IF($A231="","",IF((AND($A231="ADD",OR(AN231="",AN231="Neither"))),"3",(_xlfn.XLOOKUP(AN231,ud_replacement_status[lookupValue],ud_replacement_status[lookupKey],""))))</f>
        <v/>
      </c>
      <c r="AP231" s="3" t="str">
        <f t="shared" si="40"/>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6"/>
        <v/>
      </c>
      <c r="O232" s="4"/>
      <c r="Q232" s="3" t="str">
        <f>IF($A232="ADD",IF(NOT(ISBLANK(P232)),_xlfn.XLOOKUP(P232,len_adjust_rsn[lookupValue],len_adjust_rsn[lookupKey],"ERROR"),""), "")</f>
        <v/>
      </c>
      <c r="R232" s="6"/>
      <c r="S232" s="6" t="str">
        <f t="shared" si="37"/>
        <v/>
      </c>
      <c r="T232" s="6"/>
      <c r="U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39"/>
        <v/>
      </c>
      <c r="AO232" s="3" t="str">
        <f>IF($A232="","",IF((AND($A232="ADD",OR(AN232="",AN232="Neither"))),"3",(_xlfn.XLOOKUP(AN232,ud_replacement_status[lookupValue],ud_replacement_status[lookupKey],""))))</f>
        <v/>
      </c>
      <c r="AP232" s="3" t="str">
        <f t="shared" si="40"/>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6"/>
        <v/>
      </c>
      <c r="O233" s="4"/>
      <c r="Q233" s="3" t="str">
        <f>IF($A233="ADD",IF(NOT(ISBLANK(P233)),_xlfn.XLOOKUP(P233,len_adjust_rsn[lookupValue],len_adjust_rsn[lookupKey],"ERROR"),""), "")</f>
        <v/>
      </c>
      <c r="R233" s="6"/>
      <c r="S233" s="6" t="str">
        <f t="shared" si="37"/>
        <v/>
      </c>
      <c r="T233" s="6"/>
      <c r="U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39"/>
        <v/>
      </c>
      <c r="AO233" s="3" t="str">
        <f>IF($A233="","",IF((AND($A233="ADD",OR(AN233="",AN233="Neither"))),"3",(_xlfn.XLOOKUP(AN233,ud_replacement_status[lookupValue],ud_replacement_status[lookupKey],""))))</f>
        <v/>
      </c>
      <c r="AP233" s="3" t="str">
        <f t="shared" si="40"/>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6"/>
        <v/>
      </c>
      <c r="O234" s="4"/>
      <c r="Q234" s="3" t="str">
        <f>IF($A234="ADD",IF(NOT(ISBLANK(P234)),_xlfn.XLOOKUP(P234,len_adjust_rsn[lookupValue],len_adjust_rsn[lookupKey],"ERROR"),""), "")</f>
        <v/>
      </c>
      <c r="R234" s="6"/>
      <c r="S234" s="6" t="str">
        <f t="shared" si="37"/>
        <v/>
      </c>
      <c r="T234" s="6"/>
      <c r="U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39"/>
        <v/>
      </c>
      <c r="AO234" s="3" t="str">
        <f>IF($A234="","",IF((AND($A234="ADD",OR(AN234="",AN234="Neither"))),"3",(_xlfn.XLOOKUP(AN234,ud_replacement_status[lookupValue],ud_replacement_status[lookupKey],""))))</f>
        <v/>
      </c>
      <c r="AP234" s="3" t="str">
        <f t="shared" si="40"/>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6"/>
        <v/>
      </c>
      <c r="O235" s="4"/>
      <c r="Q235" s="3" t="str">
        <f>IF($A235="ADD",IF(NOT(ISBLANK(P235)),_xlfn.XLOOKUP(P235,len_adjust_rsn[lookupValue],len_adjust_rsn[lookupKey],"ERROR"),""), "")</f>
        <v/>
      </c>
      <c r="R235" s="6"/>
      <c r="S235" s="6" t="str">
        <f t="shared" si="37"/>
        <v/>
      </c>
      <c r="T235" s="6"/>
      <c r="U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39"/>
        <v/>
      </c>
      <c r="AO235" s="3" t="str">
        <f>IF($A235="","",IF((AND($A235="ADD",OR(AN235="",AN235="Neither"))),"3",(_xlfn.XLOOKUP(AN235,ud_replacement_status[lookupValue],ud_replacement_status[lookupKey],""))))</f>
        <v/>
      </c>
      <c r="AP235" s="3" t="str">
        <f t="shared" si="40"/>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6"/>
        <v/>
      </c>
      <c r="O236" s="4"/>
      <c r="Q236" s="3" t="str">
        <f>IF($A236="ADD",IF(NOT(ISBLANK(P236)),_xlfn.XLOOKUP(P236,len_adjust_rsn[lookupValue],len_adjust_rsn[lookupKey],"ERROR"),""), "")</f>
        <v/>
      </c>
      <c r="R236" s="6"/>
      <c r="S236" s="6" t="str">
        <f t="shared" si="37"/>
        <v/>
      </c>
      <c r="T236" s="6"/>
      <c r="U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39"/>
        <v/>
      </c>
      <c r="AO236" s="3" t="str">
        <f>IF($A236="","",IF((AND($A236="ADD",OR(AN236="",AN236="Neither"))),"3",(_xlfn.XLOOKUP(AN236,ud_replacement_status[lookupValue],ud_replacement_status[lookupKey],""))))</f>
        <v/>
      </c>
      <c r="AP236" s="3" t="str">
        <f t="shared" si="40"/>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6"/>
        <v/>
      </c>
      <c r="O237" s="4"/>
      <c r="Q237" s="3" t="str">
        <f>IF($A237="ADD",IF(NOT(ISBLANK(P237)),_xlfn.XLOOKUP(P237,len_adjust_rsn[lookupValue],len_adjust_rsn[lookupKey],"ERROR"),""), "")</f>
        <v/>
      </c>
      <c r="R237" s="6"/>
      <c r="S237" s="6" t="str">
        <f t="shared" si="37"/>
        <v/>
      </c>
      <c r="T237" s="6"/>
      <c r="U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39"/>
        <v/>
      </c>
      <c r="AO237" s="3" t="str">
        <f>IF($A237="","",IF((AND($A237="ADD",OR(AN237="",AN237="Neither"))),"3",(_xlfn.XLOOKUP(AN237,ud_replacement_status[lookupValue],ud_replacement_status[lookupKey],""))))</f>
        <v/>
      </c>
      <c r="AP237" s="3" t="str">
        <f t="shared" si="40"/>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6"/>
        <v/>
      </c>
      <c r="O238" s="4"/>
      <c r="Q238" s="3" t="str">
        <f>IF($A238="ADD",IF(NOT(ISBLANK(P238)),_xlfn.XLOOKUP(P238,len_adjust_rsn[lookupValue],len_adjust_rsn[lookupKey],"ERROR"),""), "")</f>
        <v/>
      </c>
      <c r="R238" s="6"/>
      <c r="S238" s="6" t="str">
        <f t="shared" si="37"/>
        <v/>
      </c>
      <c r="T238" s="6"/>
      <c r="U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39"/>
        <v/>
      </c>
      <c r="AO238" s="3" t="str">
        <f>IF($A238="","",IF((AND($A238="ADD",OR(AN238="",AN238="Neither"))),"3",(_xlfn.XLOOKUP(AN238,ud_replacement_status[lookupValue],ud_replacement_status[lookupKey],""))))</f>
        <v/>
      </c>
      <c r="AP238" s="3" t="str">
        <f t="shared" si="40"/>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6"/>
        <v/>
      </c>
      <c r="O239" s="4"/>
      <c r="Q239" s="3" t="str">
        <f>IF($A239="ADD",IF(NOT(ISBLANK(P239)),_xlfn.XLOOKUP(P239,len_adjust_rsn[lookupValue],len_adjust_rsn[lookupKey],"ERROR"),""), "")</f>
        <v/>
      </c>
      <c r="R239" s="6"/>
      <c r="S239" s="6" t="str">
        <f t="shared" si="37"/>
        <v/>
      </c>
      <c r="T239" s="6"/>
      <c r="U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39"/>
        <v/>
      </c>
      <c r="AO239" s="3" t="str">
        <f>IF($A239="","",IF((AND($A239="ADD",OR(AN239="",AN239="Neither"))),"3",(_xlfn.XLOOKUP(AN239,ud_replacement_status[lookupValue],ud_replacement_status[lookupKey],""))))</f>
        <v/>
      </c>
      <c r="AP239" s="3" t="str">
        <f t="shared" si="40"/>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6"/>
        <v/>
      </c>
      <c r="O240" s="4"/>
      <c r="Q240" s="3" t="str">
        <f>IF($A240="ADD",IF(NOT(ISBLANK(P240)),_xlfn.XLOOKUP(P240,len_adjust_rsn[lookupValue],len_adjust_rsn[lookupKey],"ERROR"),""), "")</f>
        <v/>
      </c>
      <c r="R240" s="6"/>
      <c r="S240" s="6" t="str">
        <f t="shared" si="37"/>
        <v/>
      </c>
      <c r="T240" s="6"/>
      <c r="U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39"/>
        <v/>
      </c>
      <c r="AO240" s="3" t="str">
        <f>IF($A240="","",IF((AND($A240="ADD",OR(AN240="",AN240="Neither"))),"3",(_xlfn.XLOOKUP(AN240,ud_replacement_status[lookupValue],ud_replacement_status[lookupKey],""))))</f>
        <v/>
      </c>
      <c r="AP240" s="3" t="str">
        <f t="shared" si="40"/>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6"/>
        <v/>
      </c>
      <c r="O241" s="4"/>
      <c r="Q241" s="3" t="str">
        <f>IF($A241="ADD",IF(NOT(ISBLANK(P241)),_xlfn.XLOOKUP(P241,len_adjust_rsn[lookupValue],len_adjust_rsn[lookupKey],"ERROR"),""), "")</f>
        <v/>
      </c>
      <c r="R241" s="6"/>
      <c r="S241" s="6" t="str">
        <f t="shared" si="37"/>
        <v/>
      </c>
      <c r="T241" s="6"/>
      <c r="U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39"/>
        <v/>
      </c>
      <c r="AO241" s="3" t="str">
        <f>IF($A241="","",IF((AND($A241="ADD",OR(AN241="",AN241="Neither"))),"3",(_xlfn.XLOOKUP(AN241,ud_replacement_status[lookupValue],ud_replacement_status[lookupKey],""))))</f>
        <v/>
      </c>
      <c r="AP241" s="3" t="str">
        <f t="shared" si="40"/>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6"/>
        <v/>
      </c>
      <c r="O242" s="4"/>
      <c r="Q242" s="3" t="str">
        <f>IF($A242="ADD",IF(NOT(ISBLANK(P242)),_xlfn.XLOOKUP(P242,len_adjust_rsn[lookupValue],len_adjust_rsn[lookupKey],"ERROR"),""), "")</f>
        <v/>
      </c>
      <c r="R242" s="6"/>
      <c r="S242" s="6" t="str">
        <f t="shared" si="37"/>
        <v/>
      </c>
      <c r="T242" s="6"/>
      <c r="U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39"/>
        <v/>
      </c>
      <c r="AO242" s="3" t="str">
        <f>IF($A242="","",IF((AND($A242="ADD",OR(AN242="",AN242="Neither"))),"3",(_xlfn.XLOOKUP(AN242,ud_replacement_status[lookupValue],ud_replacement_status[lookupKey],""))))</f>
        <v/>
      </c>
      <c r="AP242" s="3" t="str">
        <f t="shared" si="40"/>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6"/>
        <v/>
      </c>
      <c r="O243" s="4"/>
      <c r="Q243" s="3" t="str">
        <f>IF($A243="ADD",IF(NOT(ISBLANK(P243)),_xlfn.XLOOKUP(P243,len_adjust_rsn[lookupValue],len_adjust_rsn[lookupKey],"ERROR"),""), "")</f>
        <v/>
      </c>
      <c r="R243" s="6"/>
      <c r="S243" s="6" t="str">
        <f t="shared" si="37"/>
        <v/>
      </c>
      <c r="T243" s="6"/>
      <c r="U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39"/>
        <v/>
      </c>
      <c r="AO243" s="3" t="str">
        <f>IF($A243="","",IF((AND($A243="ADD",OR(AN243="",AN243="Neither"))),"3",(_xlfn.XLOOKUP(AN243,ud_replacement_status[lookupValue],ud_replacement_status[lookupKey],""))))</f>
        <v/>
      </c>
      <c r="AP243" s="3" t="str">
        <f t="shared" si="40"/>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6"/>
        <v/>
      </c>
      <c r="O244" s="4"/>
      <c r="Q244" s="3" t="str">
        <f>IF($A244="ADD",IF(NOT(ISBLANK(P244)),_xlfn.XLOOKUP(P244,len_adjust_rsn[lookupValue],len_adjust_rsn[lookupKey],"ERROR"),""), "")</f>
        <v/>
      </c>
      <c r="R244" s="6"/>
      <c r="S244" s="6" t="str">
        <f t="shared" si="37"/>
        <v/>
      </c>
      <c r="T244" s="6"/>
      <c r="U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39"/>
        <v/>
      </c>
      <c r="AO244" s="3" t="str">
        <f>IF($A244="","",IF((AND($A244="ADD",OR(AN244="",AN244="Neither"))),"3",(_xlfn.XLOOKUP(AN244,ud_replacement_status[lookupValue],ud_replacement_status[lookupKey],""))))</f>
        <v/>
      </c>
      <c r="AP244" s="3" t="str">
        <f t="shared" si="40"/>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6"/>
        <v/>
      </c>
      <c r="O245" s="4"/>
      <c r="Q245" s="3" t="str">
        <f>IF($A245="ADD",IF(NOT(ISBLANK(P245)),_xlfn.XLOOKUP(P245,len_adjust_rsn[lookupValue],len_adjust_rsn[lookupKey],"ERROR"),""), "")</f>
        <v/>
      </c>
      <c r="R245" s="6"/>
      <c r="S245" s="6" t="str">
        <f t="shared" si="37"/>
        <v/>
      </c>
      <c r="T245" s="6"/>
      <c r="U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39"/>
        <v/>
      </c>
      <c r="AO245" s="3" t="str">
        <f>IF($A245="","",IF((AND($A245="ADD",OR(AN245="",AN245="Neither"))),"3",(_xlfn.XLOOKUP(AN245,ud_replacement_status[lookupValue],ud_replacement_status[lookupKey],""))))</f>
        <v/>
      </c>
      <c r="AP245" s="3" t="str">
        <f t="shared" si="40"/>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6"/>
        <v/>
      </c>
      <c r="O246" s="4"/>
      <c r="Q246" s="3" t="str">
        <f>IF($A246="ADD",IF(NOT(ISBLANK(P246)),_xlfn.XLOOKUP(P246,len_adjust_rsn[lookupValue],len_adjust_rsn[lookupKey],"ERROR"),""), "")</f>
        <v/>
      </c>
      <c r="R246" s="6"/>
      <c r="S246" s="6" t="str">
        <f t="shared" si="37"/>
        <v/>
      </c>
      <c r="T246" s="6"/>
      <c r="U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39"/>
        <v/>
      </c>
      <c r="AO246" s="3" t="str">
        <f>IF($A246="","",IF((AND($A246="ADD",OR(AN246="",AN246="Neither"))),"3",(_xlfn.XLOOKUP(AN246,ud_replacement_status[lookupValue],ud_replacement_status[lookupKey],""))))</f>
        <v/>
      </c>
      <c r="AP246" s="3" t="str">
        <f t="shared" si="40"/>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6"/>
        <v/>
      </c>
      <c r="O247" s="4"/>
      <c r="Q247" s="3" t="str">
        <f>IF($A247="ADD",IF(NOT(ISBLANK(P247)),_xlfn.XLOOKUP(P247,len_adjust_rsn[lookupValue],len_adjust_rsn[lookupKey],"ERROR"),""), "")</f>
        <v/>
      </c>
      <c r="R247" s="6"/>
      <c r="S247" s="6" t="str">
        <f t="shared" si="37"/>
        <v/>
      </c>
      <c r="T247" s="6"/>
      <c r="U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39"/>
        <v/>
      </c>
      <c r="AO247" s="3" t="str">
        <f>IF($A247="","",IF((AND($A247="ADD",OR(AN247="",AN247="Neither"))),"3",(_xlfn.XLOOKUP(AN247,ud_replacement_status[lookupValue],ud_replacement_status[lookupKey],""))))</f>
        <v/>
      </c>
      <c r="AP247" s="3" t="str">
        <f t="shared" si="40"/>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6"/>
        <v/>
      </c>
      <c r="O248" s="4"/>
      <c r="Q248" s="3" t="str">
        <f>IF($A248="ADD",IF(NOT(ISBLANK(P248)),_xlfn.XLOOKUP(P248,len_adjust_rsn[lookupValue],len_adjust_rsn[lookupKey],"ERROR"),""), "")</f>
        <v/>
      </c>
      <c r="R248" s="6"/>
      <c r="S248" s="6" t="str">
        <f t="shared" si="37"/>
        <v/>
      </c>
      <c r="T248" s="6"/>
      <c r="U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39"/>
        <v/>
      </c>
      <c r="AO248" s="3" t="str">
        <f>IF($A248="","",IF((AND($A248="ADD",OR(AN248="",AN248="Neither"))),"3",(_xlfn.XLOOKUP(AN248,ud_replacement_status[lookupValue],ud_replacement_status[lookupKey],""))))</f>
        <v/>
      </c>
      <c r="AP248" s="3" t="str">
        <f t="shared" si="40"/>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6"/>
        <v/>
      </c>
      <c r="O249" s="4"/>
      <c r="Q249" s="3" t="str">
        <f>IF($A249="ADD",IF(NOT(ISBLANK(P249)),_xlfn.XLOOKUP(P249,len_adjust_rsn[lookupValue],len_adjust_rsn[lookupKey],"ERROR"),""), "")</f>
        <v/>
      </c>
      <c r="R249" s="6"/>
      <c r="S249" s="6" t="str">
        <f t="shared" si="37"/>
        <v/>
      </c>
      <c r="T249" s="6"/>
      <c r="U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39"/>
        <v/>
      </c>
      <c r="AO249" s="3" t="str">
        <f>IF($A249="","",IF((AND($A249="ADD",OR(AN249="",AN249="Neither"))),"3",(_xlfn.XLOOKUP(AN249,ud_replacement_status[lookupValue],ud_replacement_status[lookupKey],""))))</f>
        <v/>
      </c>
      <c r="AP249" s="3" t="str">
        <f t="shared" si="40"/>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6"/>
        <v/>
      </c>
      <c r="O250" s="4"/>
      <c r="Q250" s="3" t="str">
        <f>IF($A250="ADD",IF(NOT(ISBLANK(P250)),_xlfn.XLOOKUP(P250,len_adjust_rsn[lookupValue],len_adjust_rsn[lookupKey],"ERROR"),""), "")</f>
        <v/>
      </c>
      <c r="R250" s="6"/>
      <c r="S250" s="6" t="str">
        <f t="shared" si="37"/>
        <v/>
      </c>
      <c r="T250" s="6"/>
      <c r="U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39"/>
        <v/>
      </c>
      <c r="AO250" s="3" t="str">
        <f>IF($A250="","",IF((AND($A250="ADD",OR(AN250="",AN250="Neither"))),"3",(_xlfn.XLOOKUP(AN250,ud_replacement_status[lookupValue],ud_replacement_status[lookupKey],""))))</f>
        <v/>
      </c>
      <c r="AP250" s="3" t="str">
        <f t="shared" si="40"/>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6"/>
        <v/>
      </c>
      <c r="O251" s="4"/>
      <c r="Q251" s="3" t="str">
        <f>IF($A251="ADD",IF(NOT(ISBLANK(P251)),_xlfn.XLOOKUP(P251,len_adjust_rsn[lookupValue],len_adjust_rsn[lookupKey],"ERROR"),""), "")</f>
        <v/>
      </c>
      <c r="R251" s="6"/>
      <c r="S251" s="6" t="str">
        <f t="shared" si="37"/>
        <v/>
      </c>
      <c r="T251" s="6"/>
      <c r="U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39"/>
        <v/>
      </c>
      <c r="AO251" s="3" t="str">
        <f>IF($A251="","",IF((AND($A251="ADD",OR(AN251="",AN251="Neither"))),"3",(_xlfn.XLOOKUP(AN251,ud_replacement_status[lookupValue],ud_replacement_status[lookupKey],""))))</f>
        <v/>
      </c>
      <c r="AP251" s="3" t="str">
        <f t="shared" si="40"/>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6"/>
        <v/>
      </c>
      <c r="O252" s="4"/>
      <c r="Q252" s="3" t="str">
        <f>IF($A252="ADD",IF(NOT(ISBLANK(P252)),_xlfn.XLOOKUP(P252,len_adjust_rsn[lookupValue],len_adjust_rsn[lookupKey],"ERROR"),""), "")</f>
        <v/>
      </c>
      <c r="R252" s="6"/>
      <c r="S252" s="6" t="str">
        <f t="shared" si="37"/>
        <v/>
      </c>
      <c r="T252" s="6"/>
      <c r="U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39"/>
        <v/>
      </c>
      <c r="AO252" s="3" t="str">
        <f>IF($A252="","",IF((AND($A252="ADD",OR(AN252="",AN252="Neither"))),"3",(_xlfn.XLOOKUP(AN252,ud_replacement_status[lookupValue],ud_replacement_status[lookupKey],""))))</f>
        <v/>
      </c>
      <c r="AP252" s="3" t="str">
        <f t="shared" si="40"/>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6"/>
        <v/>
      </c>
      <c r="O253" s="4"/>
      <c r="Q253" s="3" t="str">
        <f>IF($A253="ADD",IF(NOT(ISBLANK(P253)),_xlfn.XLOOKUP(P253,len_adjust_rsn[lookupValue],len_adjust_rsn[lookupKey],"ERROR"),""), "")</f>
        <v/>
      </c>
      <c r="R253" s="6"/>
      <c r="S253" s="6" t="str">
        <f t="shared" si="37"/>
        <v/>
      </c>
      <c r="T253" s="6"/>
      <c r="U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39"/>
        <v/>
      </c>
      <c r="AO253" s="3" t="str">
        <f>IF($A253="","",IF((AND($A253="ADD",OR(AN253="",AN253="Neither"))),"3",(_xlfn.XLOOKUP(AN253,ud_replacement_status[lookupValue],ud_replacement_status[lookupKey],""))))</f>
        <v/>
      </c>
      <c r="AP253" s="3" t="str">
        <f t="shared" si="40"/>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6"/>
        <v/>
      </c>
      <c r="O254" s="4"/>
      <c r="Q254" s="3" t="str">
        <f>IF($A254="ADD",IF(NOT(ISBLANK(P254)),_xlfn.XLOOKUP(P254,len_adjust_rsn[lookupValue],len_adjust_rsn[lookupKey],"ERROR"),""), "")</f>
        <v/>
      </c>
      <c r="R254" s="6"/>
      <c r="S254" s="6" t="str">
        <f t="shared" si="37"/>
        <v/>
      </c>
      <c r="T254" s="6"/>
      <c r="U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39"/>
        <v/>
      </c>
      <c r="AO254" s="3" t="str">
        <f>IF($A254="","",IF((AND($A254="ADD",OR(AN254="",AN254="Neither"))),"3",(_xlfn.XLOOKUP(AN254,ud_replacement_status[lookupValue],ud_replacement_status[lookupKey],""))))</f>
        <v/>
      </c>
      <c r="AP254" s="3" t="str">
        <f t="shared" si="40"/>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6"/>
        <v/>
      </c>
      <c r="O255" s="4"/>
      <c r="Q255" s="3" t="str">
        <f>IF($A255="ADD",IF(NOT(ISBLANK(P255)),_xlfn.XLOOKUP(P255,len_adjust_rsn[lookupValue],len_adjust_rsn[lookupKey],"ERROR"),""), "")</f>
        <v/>
      </c>
      <c r="R255" s="6"/>
      <c r="S255" s="6" t="str">
        <f t="shared" si="37"/>
        <v/>
      </c>
      <c r="T255" s="6"/>
      <c r="U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39"/>
        <v/>
      </c>
      <c r="AO255" s="3" t="str">
        <f>IF($A255="","",IF((AND($A255="ADD",OR(AN255="",AN255="Neither"))),"3",(_xlfn.XLOOKUP(AN255,ud_replacement_status[lookupValue],ud_replacement_status[lookupKey],""))))</f>
        <v/>
      </c>
      <c r="AP255" s="3" t="str">
        <f t="shared" si="40"/>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6"/>
        <v/>
      </c>
      <c r="O256" s="4"/>
      <c r="Q256" s="3" t="str">
        <f>IF($A256="ADD",IF(NOT(ISBLANK(P256)),_xlfn.XLOOKUP(P256,len_adjust_rsn[lookupValue],len_adjust_rsn[lookupKey],"ERROR"),""), "")</f>
        <v/>
      </c>
      <c r="R256" s="6"/>
      <c r="S256" s="6" t="str">
        <f t="shared" si="37"/>
        <v/>
      </c>
      <c r="T256" s="6"/>
      <c r="U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39"/>
        <v/>
      </c>
      <c r="AO256" s="3" t="str">
        <f>IF($A256="","",IF((AND($A256="ADD",OR(AN256="",AN256="Neither"))),"3",(_xlfn.XLOOKUP(AN256,ud_replacement_status[lookupValue],ud_replacement_status[lookupKey],""))))</f>
        <v/>
      </c>
      <c r="AP256" s="3" t="str">
        <f t="shared" si="40"/>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6"/>
        <v/>
      </c>
      <c r="O257" s="4"/>
      <c r="Q257" s="3" t="str">
        <f>IF($A257="ADD",IF(NOT(ISBLANK(P257)),_xlfn.XLOOKUP(P257,len_adjust_rsn[lookupValue],len_adjust_rsn[lookupKey],"ERROR"),""), "")</f>
        <v/>
      </c>
      <c r="R257" s="6"/>
      <c r="S257" s="6" t="str">
        <f t="shared" si="37"/>
        <v/>
      </c>
      <c r="T257" s="6"/>
      <c r="U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39"/>
        <v/>
      </c>
      <c r="AO257" s="3" t="str">
        <f>IF($A257="","",IF((AND($A257="ADD",OR(AN257="",AN257="Neither"))),"3",(_xlfn.XLOOKUP(AN257,ud_replacement_status[lookupValue],ud_replacement_status[lookupKey],""))))</f>
        <v/>
      </c>
      <c r="AP257" s="3" t="str">
        <f t="shared" si="40"/>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6"/>
        <v/>
      </c>
      <c r="O258" s="4"/>
      <c r="Q258" s="3" t="str">
        <f>IF($A258="ADD",IF(NOT(ISBLANK(P258)),_xlfn.XLOOKUP(P258,len_adjust_rsn[lookupValue],len_adjust_rsn[lookupKey],"ERROR"),""), "")</f>
        <v/>
      </c>
      <c r="R258" s="6"/>
      <c r="S258" s="6" t="str">
        <f t="shared" si="37"/>
        <v/>
      </c>
      <c r="T258" s="6"/>
      <c r="U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39"/>
        <v/>
      </c>
      <c r="AO258" s="3" t="str">
        <f>IF($A258="","",IF((AND($A258="ADD",OR(AN258="",AN258="Neither"))),"3",(_xlfn.XLOOKUP(AN258,ud_replacement_status[lookupValue],ud_replacement_status[lookupKey],""))))</f>
        <v/>
      </c>
      <c r="AP258" s="3" t="str">
        <f t="shared" si="40"/>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6"/>
        <v/>
      </c>
      <c r="O259" s="4"/>
      <c r="Q259" s="3" t="str">
        <f>IF($A259="ADD",IF(NOT(ISBLANK(P259)),_xlfn.XLOOKUP(P259,len_adjust_rsn[lookupValue],len_adjust_rsn[lookupKey],"ERROR"),""), "")</f>
        <v/>
      </c>
      <c r="R259" s="6"/>
      <c r="S259" s="6" t="str">
        <f t="shared" si="37"/>
        <v/>
      </c>
      <c r="T259" s="6"/>
      <c r="U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39"/>
        <v/>
      </c>
      <c r="AO259" s="3" t="str">
        <f>IF($A259="","",IF((AND($A259="ADD",OR(AN259="",AN259="Neither"))),"3",(_xlfn.XLOOKUP(AN259,ud_replacement_status[lookupValue],ud_replacement_status[lookupKey],""))))</f>
        <v/>
      </c>
      <c r="AP259" s="3" t="str">
        <f t="shared" si="40"/>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6"/>
        <v/>
      </c>
      <c r="O260" s="4"/>
      <c r="Q260" s="3" t="str">
        <f>IF($A260="ADD",IF(NOT(ISBLANK(P260)),_xlfn.XLOOKUP(P260,len_adjust_rsn[lookupValue],len_adjust_rsn[lookupKey],"ERROR"),""), "")</f>
        <v/>
      </c>
      <c r="R260" s="6"/>
      <c r="S260" s="6" t="str">
        <f t="shared" si="37"/>
        <v/>
      </c>
      <c r="T260" s="6"/>
      <c r="U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39"/>
        <v/>
      </c>
      <c r="AO260" s="3" t="str">
        <f>IF($A260="","",IF((AND($A260="ADD",OR(AN260="",AN260="Neither"))),"3",(_xlfn.XLOOKUP(AN260,ud_replacement_status[lookupValue],ud_replacement_status[lookupKey],""))))</f>
        <v/>
      </c>
      <c r="AP260" s="3" t="str">
        <f t="shared" si="40"/>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6"/>
        <v/>
      </c>
      <c r="O261" s="4"/>
      <c r="Q261" s="3" t="str">
        <f>IF($A261="ADD",IF(NOT(ISBLANK(P261)),_xlfn.XLOOKUP(P261,len_adjust_rsn[lookupValue],len_adjust_rsn[lookupKey],"ERROR"),""), "")</f>
        <v/>
      </c>
      <c r="R261" s="6"/>
      <c r="S261" s="6" t="str">
        <f t="shared" si="37"/>
        <v/>
      </c>
      <c r="T261" s="6"/>
      <c r="U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39"/>
        <v/>
      </c>
      <c r="AO261" s="3" t="str">
        <f>IF($A261="","",IF((AND($A261="ADD",OR(AN261="",AN261="Neither"))),"3",(_xlfn.XLOOKUP(AN261,ud_replacement_status[lookupValue],ud_replacement_status[lookupKey],""))))</f>
        <v/>
      </c>
      <c r="AP261" s="3" t="str">
        <f t="shared" si="40"/>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6"/>
        <v/>
      </c>
      <c r="O262" s="4"/>
      <c r="Q262" s="3" t="str">
        <f>IF($A262="ADD",IF(NOT(ISBLANK(P262)),_xlfn.XLOOKUP(P262,len_adjust_rsn[lookupValue],len_adjust_rsn[lookupKey],"ERROR"),""), "")</f>
        <v/>
      </c>
      <c r="R262" s="6"/>
      <c r="S262" s="6" t="str">
        <f t="shared" si="37"/>
        <v/>
      </c>
      <c r="T262" s="6"/>
      <c r="U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39"/>
        <v/>
      </c>
      <c r="AO262" s="3" t="str">
        <f>IF($A262="","",IF((AND($A262="ADD",OR(AN262="",AN262="Neither"))),"3",(_xlfn.XLOOKUP(AN262,ud_replacement_status[lookupValue],ud_replacement_status[lookupKey],""))))</f>
        <v/>
      </c>
      <c r="AP262" s="3" t="str">
        <f t="shared" si="40"/>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6"/>
        <v/>
      </c>
      <c r="O263" s="4"/>
      <c r="Q263" s="3" t="str">
        <f>IF($A263="ADD",IF(NOT(ISBLANK(P263)),_xlfn.XLOOKUP(P263,len_adjust_rsn[lookupValue],len_adjust_rsn[lookupKey],"ERROR"),""), "")</f>
        <v/>
      </c>
      <c r="R263" s="6"/>
      <c r="S263" s="6" t="str">
        <f t="shared" si="37"/>
        <v/>
      </c>
      <c r="T263" s="6"/>
      <c r="U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39"/>
        <v/>
      </c>
      <c r="AO263" s="3" t="str">
        <f>IF($A263="","",IF((AND($A263="ADD",OR(AN263="",AN263="Neither"))),"3",(_xlfn.XLOOKUP(AN263,ud_replacement_status[lookupValue],ud_replacement_status[lookupKey],""))))</f>
        <v/>
      </c>
      <c r="AP263" s="3" t="str">
        <f t="shared" si="40"/>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6"/>
        <v/>
      </c>
      <c r="O264" s="4"/>
      <c r="Q264" s="3" t="str">
        <f>IF($A264="ADD",IF(NOT(ISBLANK(P264)),_xlfn.XLOOKUP(P264,len_adjust_rsn[lookupValue],len_adjust_rsn[lookupKey],"ERROR"),""), "")</f>
        <v/>
      </c>
      <c r="R264" s="6"/>
      <c r="S264" s="6" t="str">
        <f t="shared" si="37"/>
        <v/>
      </c>
      <c r="T264" s="6"/>
      <c r="U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39"/>
        <v/>
      </c>
      <c r="AO264" s="3" t="str">
        <f>IF($A264="","",IF((AND($A264="ADD",OR(AN264="",AN264="Neither"))),"3",(_xlfn.XLOOKUP(AN264,ud_replacement_status[lookupValue],ud_replacement_status[lookupKey],""))))</f>
        <v/>
      </c>
      <c r="AP264" s="3" t="str">
        <f t="shared" si="40"/>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6"/>
        <v/>
      </c>
      <c r="O265" s="4"/>
      <c r="Q265" s="3" t="str">
        <f>IF($A265="ADD",IF(NOT(ISBLANK(P265)),_xlfn.XLOOKUP(P265,len_adjust_rsn[lookupValue],len_adjust_rsn[lookupKey],"ERROR"),""), "")</f>
        <v/>
      </c>
      <c r="R265" s="6"/>
      <c r="S265" s="6" t="str">
        <f t="shared" si="37"/>
        <v/>
      </c>
      <c r="T265" s="6"/>
      <c r="U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39"/>
        <v/>
      </c>
      <c r="AO265" s="3" t="str">
        <f>IF($A265="","",IF((AND($A265="ADD",OR(AN265="",AN265="Neither"))),"3",(_xlfn.XLOOKUP(AN265,ud_replacement_status[lookupValue],ud_replacement_status[lookupKey],""))))</f>
        <v/>
      </c>
      <c r="AP265" s="3" t="str">
        <f t="shared" si="40"/>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6"/>
        <v/>
      </c>
      <c r="O266" s="4"/>
      <c r="Q266" s="3" t="str">
        <f>IF($A266="ADD",IF(NOT(ISBLANK(P266)),_xlfn.XLOOKUP(P266,len_adjust_rsn[lookupValue],len_adjust_rsn[lookupKey],"ERROR"),""), "")</f>
        <v/>
      </c>
      <c r="R266" s="6"/>
      <c r="S266" s="6" t="str">
        <f t="shared" si="37"/>
        <v/>
      </c>
      <c r="T266" s="6"/>
      <c r="U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39"/>
        <v/>
      </c>
      <c r="AO266" s="3" t="str">
        <f>IF($A266="","",IF((AND($A266="ADD",OR(AN266="",AN266="Neither"))),"3",(_xlfn.XLOOKUP(AN266,ud_replacement_status[lookupValue],ud_replacement_status[lookupKey],""))))</f>
        <v/>
      </c>
      <c r="AP266" s="3" t="str">
        <f t="shared" si="40"/>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8">IF(I267&lt;&gt;"",I267-H267,"")</f>
        <v/>
      </c>
      <c r="O267" s="4"/>
      <c r="Q267" s="3" t="str">
        <f>IF($A267="ADD",IF(NOT(ISBLANK(P267)),_xlfn.XLOOKUP(P267,len_adjust_rsn[lookupValue],len_adjust_rsn[lookupKey],"ERROR"),""), "")</f>
        <v/>
      </c>
      <c r="R267" s="6"/>
      <c r="S267" s="6" t="str">
        <f t="shared" ref="S267:S300" si="49">IF(R267&lt;&gt;"",N267*R267,"")</f>
        <v/>
      </c>
      <c r="T267" s="6"/>
      <c r="U267" s="6" t="str">
        <f t="shared" ref="U267:U300" si="50">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1">IF($A267="ADD","Neither","")</f>
        <v/>
      </c>
      <c r="AO267" s="3" t="str">
        <f>IF($A267="","",IF((AND($A267="ADD",OR(AN267="",AN267="Neither"))),"3",(_xlfn.XLOOKUP(AN267,ud_replacement_status[lookupValue],ud_replacement_status[lookupKey],""))))</f>
        <v/>
      </c>
      <c r="AP267" s="3" t="str">
        <f t="shared" ref="AP267:AP300" si="5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8"/>
        <v/>
      </c>
      <c r="O268" s="4"/>
      <c r="Q268" s="3" t="str">
        <f>IF($A268="ADD",IF(NOT(ISBLANK(P268)),_xlfn.XLOOKUP(P268,len_adjust_rsn[lookupValue],len_adjust_rsn[lookupKey],"ERROR"),""), "")</f>
        <v/>
      </c>
      <c r="R268" s="6"/>
      <c r="S268" s="6" t="str">
        <f t="shared" si="49"/>
        <v/>
      </c>
      <c r="T268" s="6"/>
      <c r="U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1"/>
        <v/>
      </c>
      <c r="AO268" s="3" t="str">
        <f>IF($A268="","",IF((AND($A268="ADD",OR(AN268="",AN268="Neither"))),"3",(_xlfn.XLOOKUP(AN268,ud_replacement_status[lookupValue],ud_replacement_status[lookupKey],""))))</f>
        <v/>
      </c>
      <c r="AP268" s="3" t="str">
        <f t="shared" si="5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8"/>
        <v/>
      </c>
      <c r="O269" s="4"/>
      <c r="Q269" s="3" t="str">
        <f>IF($A269="ADD",IF(NOT(ISBLANK(P269)),_xlfn.XLOOKUP(P269,len_adjust_rsn[lookupValue],len_adjust_rsn[lookupKey],"ERROR"),""), "")</f>
        <v/>
      </c>
      <c r="R269" s="6"/>
      <c r="S269" s="6" t="str">
        <f t="shared" si="49"/>
        <v/>
      </c>
      <c r="T269" s="6"/>
      <c r="U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1"/>
        <v/>
      </c>
      <c r="AO269" s="3" t="str">
        <f>IF($A269="","",IF((AND($A269="ADD",OR(AN269="",AN269="Neither"))),"3",(_xlfn.XLOOKUP(AN269,ud_replacement_status[lookupValue],ud_replacement_status[lookupKey],""))))</f>
        <v/>
      </c>
      <c r="AP269" s="3" t="str">
        <f t="shared" si="5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8"/>
        <v/>
      </c>
      <c r="O270" s="4"/>
      <c r="Q270" s="3" t="str">
        <f>IF($A270="ADD",IF(NOT(ISBLANK(P270)),_xlfn.XLOOKUP(P270,len_adjust_rsn[lookupValue],len_adjust_rsn[lookupKey],"ERROR"),""), "")</f>
        <v/>
      </c>
      <c r="R270" s="6"/>
      <c r="S270" s="6" t="str">
        <f t="shared" si="49"/>
        <v/>
      </c>
      <c r="T270" s="6"/>
      <c r="U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1"/>
        <v/>
      </c>
      <c r="AO270" s="3" t="str">
        <f>IF($A270="","",IF((AND($A270="ADD",OR(AN270="",AN270="Neither"))),"3",(_xlfn.XLOOKUP(AN270,ud_replacement_status[lookupValue],ud_replacement_status[lookupKey],""))))</f>
        <v/>
      </c>
      <c r="AP270" s="3" t="str">
        <f t="shared" si="5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8"/>
        <v/>
      </c>
      <c r="O271" s="4"/>
      <c r="Q271" s="3" t="str">
        <f>IF($A271="ADD",IF(NOT(ISBLANK(P271)),_xlfn.XLOOKUP(P271,len_adjust_rsn[lookupValue],len_adjust_rsn[lookupKey],"ERROR"),""), "")</f>
        <v/>
      </c>
      <c r="R271" s="6"/>
      <c r="S271" s="6" t="str">
        <f t="shared" si="49"/>
        <v/>
      </c>
      <c r="T271" s="6"/>
      <c r="U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1"/>
        <v/>
      </c>
      <c r="AO271" s="3" t="str">
        <f>IF($A271="","",IF((AND($A271="ADD",OR(AN271="",AN271="Neither"))),"3",(_xlfn.XLOOKUP(AN271,ud_replacement_status[lookupValue],ud_replacement_status[lookupKey],""))))</f>
        <v/>
      </c>
      <c r="AP271" s="3" t="str">
        <f t="shared" si="5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8"/>
        <v/>
      </c>
      <c r="O272" s="4"/>
      <c r="Q272" s="3" t="str">
        <f>IF($A272="ADD",IF(NOT(ISBLANK(P272)),_xlfn.XLOOKUP(P272,len_adjust_rsn[lookupValue],len_adjust_rsn[lookupKey],"ERROR"),""), "")</f>
        <v/>
      </c>
      <c r="R272" s="6"/>
      <c r="S272" s="6" t="str">
        <f t="shared" si="49"/>
        <v/>
      </c>
      <c r="T272" s="6"/>
      <c r="U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1"/>
        <v/>
      </c>
      <c r="AO272" s="3" t="str">
        <f>IF($A272="","",IF((AND($A272="ADD",OR(AN272="",AN272="Neither"))),"3",(_xlfn.XLOOKUP(AN272,ud_replacement_status[lookupValue],ud_replacement_status[lookupKey],""))))</f>
        <v/>
      </c>
      <c r="AP272" s="3" t="str">
        <f t="shared" si="5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8"/>
        <v/>
      </c>
      <c r="O273" s="4"/>
      <c r="Q273" s="3" t="str">
        <f>IF($A273="ADD",IF(NOT(ISBLANK(P273)),_xlfn.XLOOKUP(P273,len_adjust_rsn[lookupValue],len_adjust_rsn[lookupKey],"ERROR"),""), "")</f>
        <v/>
      </c>
      <c r="R273" s="6"/>
      <c r="S273" s="6" t="str">
        <f t="shared" si="49"/>
        <v/>
      </c>
      <c r="T273" s="6"/>
      <c r="U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1"/>
        <v/>
      </c>
      <c r="AO273" s="3" t="str">
        <f>IF($A273="","",IF((AND($A273="ADD",OR(AN273="",AN273="Neither"))),"3",(_xlfn.XLOOKUP(AN273,ud_replacement_status[lookupValue],ud_replacement_status[lookupKey],""))))</f>
        <v/>
      </c>
      <c r="AP273" s="3" t="str">
        <f t="shared" si="5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8"/>
        <v/>
      </c>
      <c r="O274" s="4"/>
      <c r="Q274" s="3" t="str">
        <f>IF($A274="ADD",IF(NOT(ISBLANK(P274)),_xlfn.XLOOKUP(P274,len_adjust_rsn[lookupValue],len_adjust_rsn[lookupKey],"ERROR"),""), "")</f>
        <v/>
      </c>
      <c r="R274" s="6"/>
      <c r="S274" s="6" t="str">
        <f t="shared" si="49"/>
        <v/>
      </c>
      <c r="T274" s="6"/>
      <c r="U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1"/>
        <v/>
      </c>
      <c r="AO274" s="3" t="str">
        <f>IF($A274="","",IF((AND($A274="ADD",OR(AN274="",AN274="Neither"))),"3",(_xlfn.XLOOKUP(AN274,ud_replacement_status[lookupValue],ud_replacement_status[lookupKey],""))))</f>
        <v/>
      </c>
      <c r="AP274" s="3" t="str">
        <f t="shared" si="5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8"/>
        <v/>
      </c>
      <c r="O275" s="4"/>
      <c r="Q275" s="3" t="str">
        <f>IF($A275="ADD",IF(NOT(ISBLANK(P275)),_xlfn.XLOOKUP(P275,len_adjust_rsn[lookupValue],len_adjust_rsn[lookupKey],"ERROR"),""), "")</f>
        <v/>
      </c>
      <c r="R275" s="6"/>
      <c r="S275" s="6" t="str">
        <f t="shared" si="49"/>
        <v/>
      </c>
      <c r="T275" s="6"/>
      <c r="U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1"/>
        <v/>
      </c>
      <c r="AO275" s="3" t="str">
        <f>IF($A275="","",IF((AND($A275="ADD",OR(AN275="",AN275="Neither"))),"3",(_xlfn.XLOOKUP(AN275,ud_replacement_status[lookupValue],ud_replacement_status[lookupKey],""))))</f>
        <v/>
      </c>
      <c r="AP275" s="3" t="str">
        <f t="shared" si="5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8"/>
        <v/>
      </c>
      <c r="O276" s="4"/>
      <c r="Q276" s="3" t="str">
        <f>IF($A276="ADD",IF(NOT(ISBLANK(P276)),_xlfn.XLOOKUP(P276,len_adjust_rsn[lookupValue],len_adjust_rsn[lookupKey],"ERROR"),""), "")</f>
        <v/>
      </c>
      <c r="R276" s="6"/>
      <c r="S276" s="6" t="str">
        <f t="shared" si="49"/>
        <v/>
      </c>
      <c r="T276" s="6"/>
      <c r="U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1"/>
        <v/>
      </c>
      <c r="AO276" s="3" t="str">
        <f>IF($A276="","",IF((AND($A276="ADD",OR(AN276="",AN276="Neither"))),"3",(_xlfn.XLOOKUP(AN276,ud_replacement_status[lookupValue],ud_replacement_status[lookupKey],""))))</f>
        <v/>
      </c>
      <c r="AP276" s="3" t="str">
        <f t="shared" si="5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8"/>
        <v/>
      </c>
      <c r="O277" s="4"/>
      <c r="Q277" s="3" t="str">
        <f>IF($A277="ADD",IF(NOT(ISBLANK(P277)),_xlfn.XLOOKUP(P277,len_adjust_rsn[lookupValue],len_adjust_rsn[lookupKey],"ERROR"),""), "")</f>
        <v/>
      </c>
      <c r="R277" s="6"/>
      <c r="S277" s="6" t="str">
        <f t="shared" si="49"/>
        <v/>
      </c>
      <c r="T277" s="6"/>
      <c r="U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1"/>
        <v/>
      </c>
      <c r="AO277" s="3" t="str">
        <f>IF($A277="","",IF((AND($A277="ADD",OR(AN277="",AN277="Neither"))),"3",(_xlfn.XLOOKUP(AN277,ud_replacement_status[lookupValue],ud_replacement_status[lookupKey],""))))</f>
        <v/>
      </c>
      <c r="AP277" s="3" t="str">
        <f t="shared" si="5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8"/>
        <v/>
      </c>
      <c r="O278" s="4"/>
      <c r="Q278" s="3" t="str">
        <f>IF($A278="ADD",IF(NOT(ISBLANK(P278)),_xlfn.XLOOKUP(P278,len_adjust_rsn[lookupValue],len_adjust_rsn[lookupKey],"ERROR"),""), "")</f>
        <v/>
      </c>
      <c r="R278" s="6"/>
      <c r="S278" s="6" t="str">
        <f t="shared" si="49"/>
        <v/>
      </c>
      <c r="T278" s="6"/>
      <c r="U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1"/>
        <v/>
      </c>
      <c r="AO278" s="3" t="str">
        <f>IF($A278="","",IF((AND($A278="ADD",OR(AN278="",AN278="Neither"))),"3",(_xlfn.XLOOKUP(AN278,ud_replacement_status[lookupValue],ud_replacement_status[lookupKey],""))))</f>
        <v/>
      </c>
      <c r="AP278" s="3" t="str">
        <f t="shared" si="5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8"/>
        <v/>
      </c>
      <c r="O279" s="4"/>
      <c r="Q279" s="3" t="str">
        <f>IF($A279="ADD",IF(NOT(ISBLANK(P279)),_xlfn.XLOOKUP(P279,len_adjust_rsn[lookupValue],len_adjust_rsn[lookupKey],"ERROR"),""), "")</f>
        <v/>
      </c>
      <c r="R279" s="6"/>
      <c r="S279" s="6" t="str">
        <f t="shared" si="49"/>
        <v/>
      </c>
      <c r="T279" s="6"/>
      <c r="U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1"/>
        <v/>
      </c>
      <c r="AO279" s="3" t="str">
        <f>IF($A279="","",IF((AND($A279="ADD",OR(AN279="",AN279="Neither"))),"3",(_xlfn.XLOOKUP(AN279,ud_replacement_status[lookupValue],ud_replacement_status[lookupKey],""))))</f>
        <v/>
      </c>
      <c r="AP279" s="3" t="str">
        <f t="shared" si="5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8"/>
        <v/>
      </c>
      <c r="O280" s="4"/>
      <c r="Q280" s="3" t="str">
        <f>IF($A280="ADD",IF(NOT(ISBLANK(P280)),_xlfn.XLOOKUP(P280,len_adjust_rsn[lookupValue],len_adjust_rsn[lookupKey],"ERROR"),""), "")</f>
        <v/>
      </c>
      <c r="R280" s="6"/>
      <c r="S280" s="6" t="str">
        <f t="shared" si="49"/>
        <v/>
      </c>
      <c r="T280" s="6"/>
      <c r="U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1"/>
        <v/>
      </c>
      <c r="AO280" s="3" t="str">
        <f>IF($A280="","",IF((AND($A280="ADD",OR(AN280="",AN280="Neither"))),"3",(_xlfn.XLOOKUP(AN280,ud_replacement_status[lookupValue],ud_replacement_status[lookupKey],""))))</f>
        <v/>
      </c>
      <c r="AP280" s="3" t="str">
        <f t="shared" si="5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8"/>
        <v/>
      </c>
      <c r="O281" s="4"/>
      <c r="Q281" s="3" t="str">
        <f>IF($A281="ADD",IF(NOT(ISBLANK(P281)),_xlfn.XLOOKUP(P281,len_adjust_rsn[lookupValue],len_adjust_rsn[lookupKey],"ERROR"),""), "")</f>
        <v/>
      </c>
      <c r="R281" s="6"/>
      <c r="S281" s="6" t="str">
        <f t="shared" si="49"/>
        <v/>
      </c>
      <c r="T281" s="6"/>
      <c r="U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1"/>
        <v/>
      </c>
      <c r="AO281" s="3" t="str">
        <f>IF($A281="","",IF((AND($A281="ADD",OR(AN281="",AN281="Neither"))),"3",(_xlfn.XLOOKUP(AN281,ud_replacement_status[lookupValue],ud_replacement_status[lookupKey],""))))</f>
        <v/>
      </c>
      <c r="AP281" s="3" t="str">
        <f t="shared" si="5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8"/>
        <v/>
      </c>
      <c r="O282" s="4"/>
      <c r="Q282" s="3" t="str">
        <f>IF($A282="ADD",IF(NOT(ISBLANK(P282)),_xlfn.XLOOKUP(P282,len_adjust_rsn[lookupValue],len_adjust_rsn[lookupKey],"ERROR"),""), "")</f>
        <v/>
      </c>
      <c r="R282" s="6"/>
      <c r="S282" s="6" t="str">
        <f t="shared" si="49"/>
        <v/>
      </c>
      <c r="T282" s="6"/>
      <c r="U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1"/>
        <v/>
      </c>
      <c r="AO282" s="3" t="str">
        <f>IF($A282="","",IF((AND($A282="ADD",OR(AN282="",AN282="Neither"))),"3",(_xlfn.XLOOKUP(AN282,ud_replacement_status[lookupValue],ud_replacement_status[lookupKey],""))))</f>
        <v/>
      </c>
      <c r="AP282" s="3" t="str">
        <f t="shared" si="5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8"/>
        <v/>
      </c>
      <c r="O283" s="4"/>
      <c r="Q283" s="3" t="str">
        <f>IF($A283="ADD",IF(NOT(ISBLANK(P283)),_xlfn.XLOOKUP(P283,len_adjust_rsn[lookupValue],len_adjust_rsn[lookupKey],"ERROR"),""), "")</f>
        <v/>
      </c>
      <c r="R283" s="6"/>
      <c r="S283" s="6" t="str">
        <f t="shared" si="49"/>
        <v/>
      </c>
      <c r="T283" s="6"/>
      <c r="U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1"/>
        <v/>
      </c>
      <c r="AO283" s="3" t="str">
        <f>IF($A283="","",IF((AND($A283="ADD",OR(AN283="",AN283="Neither"))),"3",(_xlfn.XLOOKUP(AN283,ud_replacement_status[lookupValue],ud_replacement_status[lookupKey],""))))</f>
        <v/>
      </c>
      <c r="AP283" s="3" t="str">
        <f t="shared" si="5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8"/>
        <v/>
      </c>
      <c r="O284" s="4"/>
      <c r="Q284" s="3" t="str">
        <f>IF($A284="ADD",IF(NOT(ISBLANK(P284)),_xlfn.XLOOKUP(P284,len_adjust_rsn[lookupValue],len_adjust_rsn[lookupKey],"ERROR"),""), "")</f>
        <v/>
      </c>
      <c r="R284" s="6"/>
      <c r="S284" s="6" t="str">
        <f t="shared" si="49"/>
        <v/>
      </c>
      <c r="T284" s="6"/>
      <c r="U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1"/>
        <v/>
      </c>
      <c r="AO284" s="3" t="str">
        <f>IF($A284="","",IF((AND($A284="ADD",OR(AN284="",AN284="Neither"))),"3",(_xlfn.XLOOKUP(AN284,ud_replacement_status[lookupValue],ud_replacement_status[lookupKey],""))))</f>
        <v/>
      </c>
      <c r="AP284" s="3" t="str">
        <f t="shared" si="5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8"/>
        <v/>
      </c>
      <c r="O285" s="4"/>
      <c r="Q285" s="3" t="str">
        <f>IF($A285="ADD",IF(NOT(ISBLANK(P285)),_xlfn.XLOOKUP(P285,len_adjust_rsn[lookupValue],len_adjust_rsn[lookupKey],"ERROR"),""), "")</f>
        <v/>
      </c>
      <c r="R285" s="6"/>
      <c r="S285" s="6" t="str">
        <f t="shared" si="49"/>
        <v/>
      </c>
      <c r="T285" s="6"/>
      <c r="U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1"/>
        <v/>
      </c>
      <c r="AO285" s="3" t="str">
        <f>IF($A285="","",IF((AND($A285="ADD",OR(AN285="",AN285="Neither"))),"3",(_xlfn.XLOOKUP(AN285,ud_replacement_status[lookupValue],ud_replacement_status[lookupKey],""))))</f>
        <v/>
      </c>
      <c r="AP285" s="3" t="str">
        <f t="shared" si="5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8"/>
        <v/>
      </c>
      <c r="O286" s="4"/>
      <c r="Q286" s="3" t="str">
        <f>IF($A286="ADD",IF(NOT(ISBLANK(P286)),_xlfn.XLOOKUP(P286,len_adjust_rsn[lookupValue],len_adjust_rsn[lookupKey],"ERROR"),""), "")</f>
        <v/>
      </c>
      <c r="R286" s="6"/>
      <c r="S286" s="6" t="str">
        <f t="shared" si="49"/>
        <v/>
      </c>
      <c r="T286" s="6"/>
      <c r="U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1"/>
        <v/>
      </c>
      <c r="AO286" s="3" t="str">
        <f>IF($A286="","",IF((AND($A286="ADD",OR(AN286="",AN286="Neither"))),"3",(_xlfn.XLOOKUP(AN286,ud_replacement_status[lookupValue],ud_replacement_status[lookupKey],""))))</f>
        <v/>
      </c>
      <c r="AP286" s="3" t="str">
        <f t="shared" si="5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8"/>
        <v/>
      </c>
      <c r="O287" s="4"/>
      <c r="Q287" s="3" t="str">
        <f>IF($A287="ADD",IF(NOT(ISBLANK(P287)),_xlfn.XLOOKUP(P287,len_adjust_rsn[lookupValue],len_adjust_rsn[lookupKey],"ERROR"),""), "")</f>
        <v/>
      </c>
      <c r="R287" s="6"/>
      <c r="S287" s="6" t="str">
        <f t="shared" si="49"/>
        <v/>
      </c>
      <c r="T287" s="6"/>
      <c r="U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1"/>
        <v/>
      </c>
      <c r="AO287" s="3" t="str">
        <f>IF($A287="","",IF((AND($A287="ADD",OR(AN287="",AN287="Neither"))),"3",(_xlfn.XLOOKUP(AN287,ud_replacement_status[lookupValue],ud_replacement_status[lookupKey],""))))</f>
        <v/>
      </c>
      <c r="AP287" s="3" t="str">
        <f t="shared" si="5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8"/>
        <v/>
      </c>
      <c r="O288" s="4"/>
      <c r="Q288" s="3" t="str">
        <f>IF($A288="ADD",IF(NOT(ISBLANK(P288)),_xlfn.XLOOKUP(P288,len_adjust_rsn[lookupValue],len_adjust_rsn[lookupKey],"ERROR"),""), "")</f>
        <v/>
      </c>
      <c r="R288" s="6"/>
      <c r="S288" s="6" t="str">
        <f t="shared" si="49"/>
        <v/>
      </c>
      <c r="T288" s="6"/>
      <c r="U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1"/>
        <v/>
      </c>
      <c r="AO288" s="3" t="str">
        <f>IF($A288="","",IF((AND($A288="ADD",OR(AN288="",AN288="Neither"))),"3",(_xlfn.XLOOKUP(AN288,ud_replacement_status[lookupValue],ud_replacement_status[lookupKey],""))))</f>
        <v/>
      </c>
      <c r="AP288" s="3" t="str">
        <f t="shared" si="5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8"/>
        <v/>
      </c>
      <c r="O289" s="4"/>
      <c r="Q289" s="3" t="str">
        <f>IF($A289="ADD",IF(NOT(ISBLANK(P289)),_xlfn.XLOOKUP(P289,len_adjust_rsn[lookupValue],len_adjust_rsn[lookupKey],"ERROR"),""), "")</f>
        <v/>
      </c>
      <c r="R289" s="6"/>
      <c r="S289" s="6" t="str">
        <f t="shared" si="49"/>
        <v/>
      </c>
      <c r="T289" s="6"/>
      <c r="U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1"/>
        <v/>
      </c>
      <c r="AO289" s="3" t="str">
        <f>IF($A289="","",IF((AND($A289="ADD",OR(AN289="",AN289="Neither"))),"3",(_xlfn.XLOOKUP(AN289,ud_replacement_status[lookupValue],ud_replacement_status[lookupKey],""))))</f>
        <v/>
      </c>
      <c r="AP289" s="3" t="str">
        <f t="shared" si="5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8"/>
        <v/>
      </c>
      <c r="O290" s="4"/>
      <c r="Q290" s="3" t="str">
        <f>IF($A290="ADD",IF(NOT(ISBLANK(P290)),_xlfn.XLOOKUP(P290,len_adjust_rsn[lookupValue],len_adjust_rsn[lookupKey],"ERROR"),""), "")</f>
        <v/>
      </c>
      <c r="R290" s="6"/>
      <c r="S290" s="6" t="str">
        <f t="shared" si="49"/>
        <v/>
      </c>
      <c r="T290" s="6"/>
      <c r="U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1"/>
        <v/>
      </c>
      <c r="AO290" s="3" t="str">
        <f>IF($A290="","",IF((AND($A290="ADD",OR(AN290="",AN290="Neither"))),"3",(_xlfn.XLOOKUP(AN290,ud_replacement_status[lookupValue],ud_replacement_status[lookupKey],""))))</f>
        <v/>
      </c>
      <c r="AP290" s="3" t="str">
        <f t="shared" si="5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8"/>
        <v/>
      </c>
      <c r="O291" s="4"/>
      <c r="Q291" s="3" t="str">
        <f>IF($A291="ADD",IF(NOT(ISBLANK(P291)),_xlfn.XLOOKUP(P291,len_adjust_rsn[lookupValue],len_adjust_rsn[lookupKey],"ERROR"),""), "")</f>
        <v/>
      </c>
      <c r="R291" s="6"/>
      <c r="S291" s="6" t="str">
        <f t="shared" si="49"/>
        <v/>
      </c>
      <c r="T291" s="6"/>
      <c r="U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1"/>
        <v/>
      </c>
      <c r="AO291" s="3" t="str">
        <f>IF($A291="","",IF((AND($A291="ADD",OR(AN291="",AN291="Neither"))),"3",(_xlfn.XLOOKUP(AN291,ud_replacement_status[lookupValue],ud_replacement_status[lookupKey],""))))</f>
        <v/>
      </c>
      <c r="AP291" s="3" t="str">
        <f t="shared" si="5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8"/>
        <v/>
      </c>
      <c r="O292" s="4"/>
      <c r="Q292" s="3" t="str">
        <f>IF($A292="ADD",IF(NOT(ISBLANK(P292)),_xlfn.XLOOKUP(P292,len_adjust_rsn[lookupValue],len_adjust_rsn[lookupKey],"ERROR"),""), "")</f>
        <v/>
      </c>
      <c r="R292" s="6"/>
      <c r="S292" s="6" t="str">
        <f t="shared" si="49"/>
        <v/>
      </c>
      <c r="T292" s="6"/>
      <c r="U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1"/>
        <v/>
      </c>
      <c r="AO292" s="3" t="str">
        <f>IF($A292="","",IF((AND($A292="ADD",OR(AN292="",AN292="Neither"))),"3",(_xlfn.XLOOKUP(AN292,ud_replacement_status[lookupValue],ud_replacement_status[lookupKey],""))))</f>
        <v/>
      </c>
      <c r="AP292" s="3" t="str">
        <f t="shared" si="5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8"/>
        <v/>
      </c>
      <c r="O293" s="4"/>
      <c r="Q293" s="3" t="str">
        <f>IF($A293="ADD",IF(NOT(ISBLANK(P293)),_xlfn.XLOOKUP(P293,len_adjust_rsn[lookupValue],len_adjust_rsn[lookupKey],"ERROR"),""), "")</f>
        <v/>
      </c>
      <c r="R293" s="6"/>
      <c r="S293" s="6" t="str">
        <f t="shared" si="49"/>
        <v/>
      </c>
      <c r="T293" s="6"/>
      <c r="U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1"/>
        <v/>
      </c>
      <c r="AO293" s="3" t="str">
        <f>IF($A293="","",IF((AND($A293="ADD",OR(AN293="",AN293="Neither"))),"3",(_xlfn.XLOOKUP(AN293,ud_replacement_status[lookupValue],ud_replacement_status[lookupKey],""))))</f>
        <v/>
      </c>
      <c r="AP293" s="3" t="str">
        <f t="shared" si="5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8"/>
        <v/>
      </c>
      <c r="O294" s="4"/>
      <c r="Q294" s="3" t="str">
        <f>IF($A294="ADD",IF(NOT(ISBLANK(P294)),_xlfn.XLOOKUP(P294,len_adjust_rsn[lookupValue],len_adjust_rsn[lookupKey],"ERROR"),""), "")</f>
        <v/>
      </c>
      <c r="R294" s="6"/>
      <c r="S294" s="6" t="str">
        <f t="shared" si="49"/>
        <v/>
      </c>
      <c r="T294" s="6"/>
      <c r="U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1"/>
        <v/>
      </c>
      <c r="AO294" s="3" t="str">
        <f>IF($A294="","",IF((AND($A294="ADD",OR(AN294="",AN294="Neither"))),"3",(_xlfn.XLOOKUP(AN294,ud_replacement_status[lookupValue],ud_replacement_status[lookupKey],""))))</f>
        <v/>
      </c>
      <c r="AP294" s="3" t="str">
        <f t="shared" si="5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8"/>
        <v/>
      </c>
      <c r="O295" s="4"/>
      <c r="Q295" s="3" t="str">
        <f>IF($A295="ADD",IF(NOT(ISBLANK(P295)),_xlfn.XLOOKUP(P295,len_adjust_rsn[lookupValue],len_adjust_rsn[lookupKey],"ERROR"),""), "")</f>
        <v/>
      </c>
      <c r="R295" s="6"/>
      <c r="S295" s="6" t="str">
        <f t="shared" si="49"/>
        <v/>
      </c>
      <c r="T295" s="6"/>
      <c r="U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1"/>
        <v/>
      </c>
      <c r="AO295" s="3" t="str">
        <f>IF($A295="","",IF((AND($A295="ADD",OR(AN295="",AN295="Neither"))),"3",(_xlfn.XLOOKUP(AN295,ud_replacement_status[lookupValue],ud_replacement_status[lookupKey],""))))</f>
        <v/>
      </c>
      <c r="AP295" s="3" t="str">
        <f t="shared" si="5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8"/>
        <v/>
      </c>
      <c r="O296" s="4"/>
      <c r="Q296" s="3" t="str">
        <f>IF($A296="ADD",IF(NOT(ISBLANK(P296)),_xlfn.XLOOKUP(P296,len_adjust_rsn[lookupValue],len_adjust_rsn[lookupKey],"ERROR"),""), "")</f>
        <v/>
      </c>
      <c r="R296" s="6"/>
      <c r="S296" s="6" t="str">
        <f t="shared" si="49"/>
        <v/>
      </c>
      <c r="T296" s="6"/>
      <c r="U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1"/>
        <v/>
      </c>
      <c r="AO296" s="3" t="str">
        <f>IF($A296="","",IF((AND($A296="ADD",OR(AN296="",AN296="Neither"))),"3",(_xlfn.XLOOKUP(AN296,ud_replacement_status[lookupValue],ud_replacement_status[lookupKey],""))))</f>
        <v/>
      </c>
      <c r="AP296" s="3" t="str">
        <f t="shared" si="5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8"/>
        <v/>
      </c>
      <c r="O297" s="4"/>
      <c r="Q297" s="3" t="str">
        <f>IF($A297="ADD",IF(NOT(ISBLANK(P297)),_xlfn.XLOOKUP(P297,len_adjust_rsn[lookupValue],len_adjust_rsn[lookupKey],"ERROR"),""), "")</f>
        <v/>
      </c>
      <c r="R297" s="6"/>
      <c r="S297" s="6" t="str">
        <f t="shared" si="49"/>
        <v/>
      </c>
      <c r="T297" s="6"/>
      <c r="U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1"/>
        <v/>
      </c>
      <c r="AO297" s="3" t="str">
        <f>IF($A297="","",IF((AND($A297="ADD",OR(AN297="",AN297="Neither"))),"3",(_xlfn.XLOOKUP(AN297,ud_replacement_status[lookupValue],ud_replacement_status[lookupKey],""))))</f>
        <v/>
      </c>
      <c r="AP297" s="3" t="str">
        <f t="shared" si="5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8"/>
        <v/>
      </c>
      <c r="O298" s="4"/>
      <c r="Q298" s="3" t="str">
        <f>IF($A298="ADD",IF(NOT(ISBLANK(P298)),_xlfn.XLOOKUP(P298,len_adjust_rsn[lookupValue],len_adjust_rsn[lookupKey],"ERROR"),""), "")</f>
        <v/>
      </c>
      <c r="R298" s="6"/>
      <c r="S298" s="6" t="str">
        <f t="shared" si="49"/>
        <v/>
      </c>
      <c r="T298" s="6"/>
      <c r="U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1"/>
        <v/>
      </c>
      <c r="AO298" s="3" t="str">
        <f>IF($A298="","",IF((AND($A298="ADD",OR(AN298="",AN298="Neither"))),"3",(_xlfn.XLOOKUP(AN298,ud_replacement_status[lookupValue],ud_replacement_status[lookupKey],""))))</f>
        <v/>
      </c>
      <c r="AP298" s="3" t="str">
        <f t="shared" si="5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8"/>
        <v/>
      </c>
      <c r="O299" s="4"/>
      <c r="Q299" s="3" t="str">
        <f>IF($A299="ADD",IF(NOT(ISBLANK(P299)),_xlfn.XLOOKUP(P299,len_adjust_rsn[lookupValue],len_adjust_rsn[lookupKey],"ERROR"),""), "")</f>
        <v/>
      </c>
      <c r="R299" s="6"/>
      <c r="S299" s="6" t="str">
        <f t="shared" si="49"/>
        <v/>
      </c>
      <c r="T299" s="6"/>
      <c r="U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1"/>
        <v/>
      </c>
      <c r="AO299" s="3" t="str">
        <f>IF($A299="","",IF((AND($A299="ADD",OR(AN299="",AN299="Neither"))),"3",(_xlfn.XLOOKUP(AN299,ud_replacement_status[lookupValue],ud_replacement_status[lookupKey],""))))</f>
        <v/>
      </c>
      <c r="AP299" s="3" t="str">
        <f t="shared" si="5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8"/>
        <v/>
      </c>
      <c r="O300" s="4"/>
      <c r="Q300" s="3" t="str">
        <f>IF($A300="ADD",IF(NOT(ISBLANK(P300)),_xlfn.XLOOKUP(P300,len_adjust_rsn[lookupValue],len_adjust_rsn[lookupKey],"ERROR"),""), "")</f>
        <v/>
      </c>
      <c r="R300" s="6"/>
      <c r="S300" s="6" t="str">
        <f t="shared" si="49"/>
        <v/>
      </c>
      <c r="T300" s="6"/>
      <c r="U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1"/>
        <v/>
      </c>
      <c r="AO300" s="3" t="str">
        <f>IF($A300="","",IF((AND($A300="ADD",OR(AN300="",AN300="Neither"))),"3",(_xlfn.XLOOKUP(AN300,ud_replacement_status[lookupValue],ud_replacement_status[lookupKey],""))))</f>
        <v/>
      </c>
      <c r="AP300" s="3" t="str">
        <f t="shared" si="5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WStfqZOJlAuKYzfWlNQmxUNzlyv+4XojFwz1JwxA8adRYYz1mSvxZFrVOdACiVxYenXp7KZit2507QUAg9Sz1w==" saltValue="EmpVMJinoXstQs/QyKmD+g=="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05">
      <formula>MATCH("ERROR",$A10:$EO10,0)</formula>
    </cfRule>
    <cfRule type="expression" dxfId="236" priority="106">
      <formula>AND($A10="ADD",A$6=TRUE,A10="")</formula>
    </cfRule>
    <cfRule type="expression" dxfId="235" priority="107">
      <formula>OR(AND($A10="DELETE",A$1="Asset ID",A10=""),AND($A10="DELETE",A$1="Replacement Status",A10=""),AND($A10="DELETE",A$1="Removal Date",A10=""),AND($A10="DELETE",A$1="Removal Reason",A10=""))</formula>
    </cfRule>
    <cfRule type="expression" dxfId="234" priority="108">
      <formula>OR(AND($A10="EDIT",A$1="Asset ID",A10=""),AND($A10="EDIT",A$5=TRUE,A10=""))</formula>
    </cfRule>
    <cfRule type="expression" dxfId="233" priority="109">
      <formula>AND($A10="ADD",A$5="COND",A10="")</formula>
    </cfRule>
    <cfRule type="expression" dxfId="232" priority="110">
      <formula>AND($A10="ADD",A$5=TRUE,A10="")</formula>
    </cfRule>
  </conditionalFormatting>
  <dataValidations count="37">
    <dataValidation type="list" allowBlank="1" showInputMessage="1" showErrorMessage="1" sqref="D10:D300" xr:uid="{CF7DF5DD-DE24-4D00-BD34-46EB5A82FC6F}">
      <formula1>roadnames_lookup</formula1>
    </dataValidation>
    <dataValidation type="list" allowBlank="1" showInputMessage="1" showErrorMessage="1" sqref="L10:L300" xr:uid="{96B48E0D-CC68-4622-8CB8-5B25C906DA22}">
      <formula1>side_lookup</formula1>
    </dataValidation>
    <dataValidation type="list" allowBlank="1" showInputMessage="1" showErrorMessage="1" sqref="P10:P300" xr:uid="{3EF6943A-02D7-4F26-8B60-6831E8B79A2C}">
      <formula1>len_adjust_rsn_lookup</formula1>
    </dataValidation>
    <dataValidation type="list" allowBlank="1" showInputMessage="1" showErrorMessage="1" sqref="V10:V300" xr:uid="{7922CEBC-5D52-4F94-B8D6-879C4D0C0D5C}">
      <formula1>ud_boat_ramp_type_lookup</formula1>
    </dataValidation>
    <dataValidation type="list" allowBlank="1" showInputMessage="1" showErrorMessage="1" sqref="X10:X300" xr:uid="{9BE51E0E-E676-406F-A5DA-0AB1E1A99B45}">
      <formula1>ud_material_lookup</formula1>
    </dataValidation>
    <dataValidation type="list" allowBlank="1" showInputMessage="1" showErrorMessage="1" promptTitle="WARNING" prompt="Only change If ammending existing asset" sqref="AN10:AN300" xr:uid="{949A66EF-7DC5-4C8B-8815-A44B8477CAAC}">
      <formula1>ud_replacement_status_lookup</formula1>
    </dataValidation>
    <dataValidation type="list" allowBlank="1" showInputMessage="1" showErrorMessage="1" promptTitle="WARNING" prompt="Only change If ammending existing asset" sqref="AP10:AP300" xr:uid="{9BD906E5-9B4D-4EEE-9BA3-1F540979E21F}">
      <formula1>ud_asset_status_lookup</formula1>
    </dataValidation>
    <dataValidation type="list" allowBlank="1" showInputMessage="1" showErrorMessage="1" sqref="AS10:AS300" xr:uid="{027086DE-6ACA-48E2-B14C-4217FD723F7C}">
      <formula1>ar_replace_reason_lookup</formula1>
    </dataValidation>
    <dataValidation type="list" allowBlank="1" showInputMessage="1" showErrorMessage="1" promptTitle="WARNING" prompt="Only change this If Not QLDC asset" sqref="AW10:AW300" xr:uid="{37814A72-01DB-471D-80D9-1534C7BB7D29}">
      <formula1>ud_organisation_owner_lookup</formula1>
    </dataValidation>
    <dataValidation type="list" allowBlank="1" showInputMessage="1" showErrorMessage="1" promptTitle="WARNING" prompt="Only change this If Not QLDC Roading asset" sqref="AY10:AY300" xr:uid="{50970DE8-4CE9-4DB5-BA6F-E0FDD05B06D3}">
      <formula1>ud_sub_organisation_lookup</formula1>
    </dataValidation>
    <dataValidation type="list" allowBlank="1" showInputMessage="1" showErrorMessage="1" promptTitle="WARNING" prompt="Only change this field If undertaking maintenance Or CAPEX works" sqref="BA10:BA300" xr:uid="{431B1F65-18FB-48DC-9413-503605D99F3F}">
      <formula1>ud_work_category_lookup</formula1>
    </dataValidation>
    <dataValidation type="list" allowBlank="1" showInputMessage="1" showErrorMessage="1" promptTitle="WARNING" prompt="Only change this If incorrect" sqref="BE10:BE300" xr:uid="{39C0A22A-D42B-46C3-9477-DDEFDED37AF1}">
      <formula1>condition_lookup</formula1>
    </dataValidation>
    <dataValidation type="list" allowBlank="1" showInputMessage="1" showErrorMessage="1" sqref="AA10:AA300 AC10:AH300 AJ10:AK300" xr:uid="{0A8C2513-FBC8-4EC9-AF76-D2D64AAB9B6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4BD041B-07F2-4309-B43D-8E3FE4FA9E2D}">
      <formula1>"ADD,EDIT,DELETE"</formula1>
    </dataValidation>
    <dataValidation type="list" allowBlank="1" showInputMessage="1" showErrorMessage="1" promptTitle="WARNING" prompt="Only change this If Not QLDC asset" sqref="AU10:AU300" xr:uid="{211DF738-ECF2-4312-B16C-E3B918FCEF1B}">
      <formula1>ud_organisation_owner_lookup</formula1>
    </dataValidation>
    <dataValidation type="list" allowBlank="1" showInputMessage="1" showErrorMessage="1" promptTitle="WARNING" prompt="Only change this If NZTA Or Parks And Reserves asset" sqref="BD10:BD300" xr:uid="{3DC4BBE6-FCA9-40FD-B88D-C8D4F3680569}">
      <formula1>"TRUE,FALSE"</formula1>
    </dataValidation>
    <dataValidation type="whole" allowBlank="1" showInputMessage="1" showErrorMessage="1" error="Please Enter Whole Number Between 1 And 2147483647" promptTitle="ERROR" sqref="B10:B300" xr:uid="{165888E6-142C-44E9-BC93-E61F77E35ADA}">
      <formula1>1</formula1>
      <formula2>2147483647</formula2>
    </dataValidation>
    <dataValidation type="whole" allowBlank="1" showInputMessage="1" showErrorMessage="1" error="Please Enter Whole Number Between 1 And 9999999999" promptTitle="ERROR" sqref="Z10:Z300" xr:uid="{2E2C4E77-83A4-4B5B-B2A2-6D70CD91E317}">
      <formula1>1</formula1>
      <formula2>9999999999</formula2>
    </dataValidation>
    <dataValidation type="whole" allowBlank="1" showInputMessage="1" showErrorMessage="1" error="Please Enter Whole Number Between 1 And 9999999999" promptTitle="ERROR" sqref="AI10:AI300" xr:uid="{A7CD0F7E-986F-4041-8DAB-B8BCCA1E97A7}">
      <formula1>1</formula1>
      <formula2>9999999999</formula2>
    </dataValidation>
    <dataValidation type="whole" allowBlank="1" showInputMessage="1" showErrorMessage="1" error="Please Enter Whole Number Between 1 And 9999999999" promptTitle="ERROR" sqref="AM10:AM300" xr:uid="{6FC514A9-66FD-43DC-B580-2805F4DC34F5}">
      <formula1>1</formula1>
      <formula2>9999999999</formula2>
    </dataValidation>
    <dataValidation type="whole" allowBlank="1" showInputMessage="1" showErrorMessage="1" error="Please Enter Whole Number Between 1 And 999999" promptTitle="ERROR" sqref="I10:I300" xr:uid="{291AECD6-09F2-4DC3-83DB-BC2AA25D60BE}">
      <formula1>1</formula1>
      <formula2>999999</formula2>
    </dataValidation>
    <dataValidation type="whole" allowBlank="1" showInputMessage="1" showErrorMessage="1" error="Please Enter Whole Number Between 0 And 999999" promptTitle="ERROR" sqref="H10:H300" xr:uid="{B6570436-784D-47A8-8CA2-C6DDA6D90653}">
      <formula1>0</formula1>
      <formula2>999999</formula2>
    </dataValidation>
    <dataValidation type="whole" allowBlank="1" showInputMessage="1" showErrorMessage="1" error="Please Enter Whole Number Between 1 And 99999" promptTitle="ERROR" sqref="O10:O300" xr:uid="{426A9E57-F988-4708-9DA8-59E44DF74127}">
      <formula1>1</formula1>
      <formula2>99999</formula2>
    </dataValidation>
    <dataValidation type="decimal" allowBlank="1" showInputMessage="1" showErrorMessage="1" error="Please Enter Decimal Between -40.0 And 999.9" promptTitle="ERROR" sqref="J10:J300" xr:uid="{0FC17446-DCF9-4952-9F03-C2EBC7E6FCE9}">
      <formula1>-40</formula1>
      <formula2>999.9</formula2>
    </dataValidation>
    <dataValidation type="decimal" allowBlank="1" showInputMessage="1" showErrorMessage="1" error="Please Enter Decimal Between -40.0 And 999.9" promptTitle="ERROR" sqref="K10:K300" xr:uid="{0568ED82-3E30-41C9-BB48-A20AFCD28569}">
      <formula1>-40</formula1>
      <formula2>999.9</formula2>
    </dataValidation>
    <dataValidation type="decimal" allowBlank="1" showInputMessage="1" showErrorMessage="1" error="Please Enter Decimal Between 0.1 And 9999.9" promptTitle="ERROR" sqref="R10:R300" xr:uid="{2B8BE68D-CF2B-45B4-8D71-5D904022A4EF}">
      <formula1>0.1</formula1>
      <formula2>9999.9</formula2>
    </dataValidation>
    <dataValidation type="decimal" allowBlank="1" showInputMessage="1" showErrorMessage="1" error="Please Enter Decimal Between 0.1 And 999999.9" promptTitle="ERROR" sqref="N10:N300" xr:uid="{FE1B8F35-3366-4222-8282-9294456F16E0}">
      <formula1>0.1</formula1>
      <formula2>999999.9</formula2>
    </dataValidation>
    <dataValidation type="decimal" allowBlank="1" showInputMessage="1" showErrorMessage="1" error="Please Enter Decimal Between 0.1 And 9999999.9" promptTitle="ERROR" sqref="S10:S300" xr:uid="{66E19AE5-E722-4D1D-BC0C-37F517545919}">
      <formula1>0.1</formula1>
      <formula2>9999999.9</formula2>
    </dataValidation>
    <dataValidation type="decimal" allowBlank="1" showInputMessage="1" showErrorMessage="1" error="Please Enter Decimal Between 0.1 And 9999999.9" promptTitle="ERROR" sqref="T10:T300" xr:uid="{402F5AC5-6CB7-4AA4-AACB-BA69F397C4C1}">
      <formula1>0.1</formula1>
      <formula2>9999999.9</formula2>
    </dataValidation>
    <dataValidation type="decimal" allowBlank="1" showInputMessage="1" showErrorMessage="1" error="Please Enter Decimal Between 0.1 And 9999999.9" promptTitle="ERROR" sqref="U10:U300" xr:uid="{BF982D22-2F05-4AD0-A91B-925E3BA3C7F0}">
      <formula1>0.1</formula1>
      <formula2>9999999.9</formula2>
    </dataValidation>
    <dataValidation type="decimal" allowBlank="1" showInputMessage="1" showErrorMessage="1" error="Please Enter Decimal Between 0.01 And 9999999999.99" promptTitle="ERROR" sqref="BC10:BC300" xr:uid="{8F765387-2071-4BD1-A2AA-3F05D3272A13}">
      <formula1>0.01</formula1>
      <formula2>9999999999.99</formula2>
    </dataValidation>
    <dataValidation type="textLength" allowBlank="1" showInputMessage="1" showErrorMessage="1" error="Please Dont Enter More Than 255 Characters" promptTitle="ERROR" sqref="BH10:BH300" xr:uid="{B5D795FF-A141-4020-8062-E4392009CD87}">
      <formula1>0</formula1>
      <formula2>255</formula2>
    </dataValidation>
    <dataValidation type="date" allowBlank="1" showInputMessage="1" showErrorMessage="1" error="Please Enter Valid Date eg 31/01/2023" promptTitle="ERROR" sqref="AL10:AL300" xr:uid="{E8C49867-153A-477F-A242-D819FC8215E2}">
      <formula1>42005</formula1>
      <formula2>48580</formula2>
    </dataValidation>
    <dataValidation type="date" allowBlank="1" showInputMessage="1" showErrorMessage="1" error="Please Enter Valid Date eg 31/01/2023" promptTitle="ERROR" sqref="AR10:AR300" xr:uid="{6F937931-1ECD-4F20-B70A-C8E5095209AA}">
      <formula1>42005</formula1>
      <formula2>48580</formula2>
    </dataValidation>
    <dataValidation type="date" allowBlank="1" showInputMessage="1" showErrorMessage="1" error="Please Enter Valid Date eg 31/01/2023" promptTitle="ERROR" sqref="BG10:BG300" xr:uid="{525D40FA-BA7F-4613-9C02-94BEF7C711A1}">
      <formula1>42005</formula1>
      <formula2>48580</formula2>
    </dataValidation>
    <dataValidation type="decimal" allowBlank="1" showInputMessage="1" showErrorMessage="1" error="This an incomplete grid reference or is outside of QLDC. Please check that this a easting in NZTM2000" promptTitle="ERROR" sqref="F10:F300" xr:uid="{23E0DBC8-70F7-42C6-8463-619C24CC92D0}">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9A415735-D1DD-4FB8-B6C0-38E24309C0B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I11" s="3" t="str">
        <f t="shared" ref="BI11:BI74" si="10">IF($A11="ADD","Excellent","")</f>
        <v/>
      </c>
      <c r="BJ11" s="3" t="str">
        <f>IF($A11="","",IF((AND($A11="ADD",OR(BI11="",BI11="Excellent"))),"1",(_xlfn.XLOOKUP(BI11,condition[lookupValue],condition[lookupKey],""))))</f>
        <v/>
      </c>
      <c r="BK11" s="7"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8"/>
      <c r="BG12" s="2" t="str">
        <f t="shared" si="9"/>
        <v/>
      </c>
      <c r="BI12" s="3" t="str">
        <f t="shared" si="10"/>
        <v/>
      </c>
      <c r="BJ12" s="3" t="str">
        <f>IF($A12="","",IF((AND($A12="ADD",OR(BI12="",BI12="Excellent"))),"1",(_xlfn.XLOOKUP(BI12,condition[lookupValue],condition[lookupKey],""))))</f>
        <v/>
      </c>
      <c r="BK12" s="7"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8"/>
      <c r="BG13" s="2" t="str">
        <f t="shared" si="9"/>
        <v/>
      </c>
      <c r="BI13" s="3" t="str">
        <f t="shared" si="10"/>
        <v/>
      </c>
      <c r="BJ13" s="3" t="str">
        <f>IF($A13="","",IF((AND($A13="ADD",OR(BI13="",BI13="Excellent"))),"1",(_xlfn.XLOOKUP(BI13,condition[lookupValue],condition[lookupKey],""))))</f>
        <v/>
      </c>
      <c r="BK13" s="7"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8"/>
      <c r="BG14" s="2" t="str">
        <f t="shared" si="9"/>
        <v/>
      </c>
      <c r="BI14" s="3" t="str">
        <f t="shared" si="10"/>
        <v/>
      </c>
      <c r="BJ14" s="3" t="str">
        <f>IF($A14="","",IF((AND($A14="ADD",OR(BI14="",BI14="Excellent"))),"1",(_xlfn.XLOOKUP(BI14,condition[lookupValue],condition[lookupKey],""))))</f>
        <v/>
      </c>
      <c r="BK14" s="7"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8"/>
      <c r="BG15" s="2" t="str">
        <f t="shared" si="9"/>
        <v/>
      </c>
      <c r="BI15" s="3" t="str">
        <f t="shared" si="10"/>
        <v/>
      </c>
      <c r="BJ15" s="3" t="str">
        <f>IF($A15="","",IF((AND($A15="ADD",OR(BI15="",BI15="Excellent"))),"1",(_xlfn.XLOOKUP(BI15,condition[lookupValue],condition[lookupKey],""))))</f>
        <v/>
      </c>
      <c r="BK15" s="7"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8"/>
      <c r="BG16" s="2" t="str">
        <f t="shared" si="9"/>
        <v/>
      </c>
      <c r="BI16" s="3" t="str">
        <f t="shared" si="10"/>
        <v/>
      </c>
      <c r="BJ16" s="3" t="str">
        <f>IF($A16="","",IF((AND($A16="ADD",OR(BI16="",BI16="Excellent"))),"1",(_xlfn.XLOOKUP(BI16,condition[lookupValue],condition[lookupKey],""))))</f>
        <v/>
      </c>
      <c r="BK16" s="7"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8"/>
      <c r="BG17" s="2" t="str">
        <f t="shared" si="9"/>
        <v/>
      </c>
      <c r="BI17" s="3" t="str">
        <f t="shared" si="10"/>
        <v/>
      </c>
      <c r="BJ17" s="3" t="str">
        <f>IF($A17="","",IF((AND($A17="ADD",OR(BI17="",BI17="Excellent"))),"1",(_xlfn.XLOOKUP(BI17,condition[lookupValue],condition[lookupKey],""))))</f>
        <v/>
      </c>
      <c r="BK17" s="7"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8"/>
      <c r="BG18" s="2" t="str">
        <f t="shared" si="9"/>
        <v/>
      </c>
      <c r="BI18" s="3" t="str">
        <f t="shared" si="10"/>
        <v/>
      </c>
      <c r="BJ18" s="3" t="str">
        <f>IF($A18="","",IF((AND($A18="ADD",OR(BI18="",BI18="Excellent"))),"1",(_xlfn.XLOOKUP(BI18,condition[lookupValue],condition[lookupKey],""))))</f>
        <v/>
      </c>
      <c r="BK18" s="7"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8"/>
      <c r="BG19" s="2" t="str">
        <f t="shared" si="9"/>
        <v/>
      </c>
      <c r="BI19" s="3" t="str">
        <f t="shared" si="10"/>
        <v/>
      </c>
      <c r="BJ19" s="3" t="str">
        <f>IF($A19="","",IF((AND($A19="ADD",OR(BI19="",BI19="Excellent"))),"1",(_xlfn.XLOOKUP(BI19,condition[lookupValue],condition[lookupKey],""))))</f>
        <v/>
      </c>
      <c r="BK19" s="7"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8"/>
      <c r="BG20" s="2" t="str">
        <f t="shared" si="9"/>
        <v/>
      </c>
      <c r="BI20" s="3" t="str">
        <f t="shared" si="10"/>
        <v/>
      </c>
      <c r="BJ20" s="3" t="str">
        <f>IF($A20="","",IF((AND($A20="ADD",OR(BI20="",BI20="Excellent"))),"1",(_xlfn.XLOOKUP(BI20,condition[lookupValue],condition[lookupKey],""))))</f>
        <v/>
      </c>
      <c r="BK20" s="7"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8"/>
      <c r="BG21" s="2" t="str">
        <f t="shared" si="9"/>
        <v/>
      </c>
      <c r="BI21" s="3" t="str">
        <f t="shared" si="10"/>
        <v/>
      </c>
      <c r="BJ21" s="3" t="str">
        <f>IF($A21="","",IF((AND($A21="ADD",OR(BI21="",BI21="Excellent"))),"1",(_xlfn.XLOOKUP(BI21,condition[lookupValue],condition[lookupKey],""))))</f>
        <v/>
      </c>
      <c r="BK21" s="7"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8"/>
      <c r="BG22" s="2" t="str">
        <f t="shared" si="9"/>
        <v/>
      </c>
      <c r="BI22" s="3" t="str">
        <f t="shared" si="10"/>
        <v/>
      </c>
      <c r="BJ22" s="3" t="str">
        <f>IF($A22="","",IF((AND($A22="ADD",OR(BI22="",BI22="Excellent"))),"1",(_xlfn.XLOOKUP(BI22,condition[lookupValue],condition[lookupKey],""))))</f>
        <v/>
      </c>
      <c r="BK22" s="7"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8"/>
      <c r="BG23" s="2" t="str">
        <f t="shared" si="9"/>
        <v/>
      </c>
      <c r="BI23" s="3" t="str">
        <f t="shared" si="10"/>
        <v/>
      </c>
      <c r="BJ23" s="3" t="str">
        <f>IF($A23="","",IF((AND($A23="ADD",OR(BI23="",BI23="Excellent"))),"1",(_xlfn.XLOOKUP(BI23,condition[lookupValue],condition[lookupKey],""))))</f>
        <v/>
      </c>
      <c r="BK23" s="7"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8"/>
      <c r="BG24" s="2" t="str">
        <f t="shared" si="9"/>
        <v/>
      </c>
      <c r="BI24" s="3" t="str">
        <f t="shared" si="10"/>
        <v/>
      </c>
      <c r="BJ24" s="3" t="str">
        <f>IF($A24="","",IF((AND($A24="ADD",OR(BI24="",BI24="Excellent"))),"1",(_xlfn.XLOOKUP(BI24,condition[lookupValue],condition[lookupKey],""))))</f>
        <v/>
      </c>
      <c r="BK24" s="7"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8"/>
      <c r="BG25" s="2" t="str">
        <f t="shared" si="9"/>
        <v/>
      </c>
      <c r="BI25" s="3" t="str">
        <f t="shared" si="10"/>
        <v/>
      </c>
      <c r="BJ25" s="3" t="str">
        <f>IF($A25="","",IF((AND($A25="ADD",OR(BI25="",BI25="Excellent"))),"1",(_xlfn.XLOOKUP(BI25,condition[lookupValue],condition[lookupKey],""))))</f>
        <v/>
      </c>
      <c r="BK25" s="7"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8"/>
      <c r="BG26" s="2" t="str">
        <f t="shared" si="9"/>
        <v/>
      </c>
      <c r="BI26" s="3" t="str">
        <f t="shared" si="10"/>
        <v/>
      </c>
      <c r="BJ26" s="3" t="str">
        <f>IF($A26="","",IF((AND($A26="ADD",OR(BI26="",BI26="Excellent"))),"1",(_xlfn.XLOOKUP(BI26,condition[lookupValue],condition[lookupKey],""))))</f>
        <v/>
      </c>
      <c r="BK26" s="7"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8"/>
      <c r="BG27" s="2" t="str">
        <f t="shared" si="9"/>
        <v/>
      </c>
      <c r="BI27" s="3" t="str">
        <f t="shared" si="10"/>
        <v/>
      </c>
      <c r="BJ27" s="3" t="str">
        <f>IF($A27="","",IF((AND($A27="ADD",OR(BI27="",BI27="Excellent"))),"1",(_xlfn.XLOOKUP(BI27,condition[lookupValue],condition[lookupKey],""))))</f>
        <v/>
      </c>
      <c r="BK27" s="7"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8"/>
      <c r="BG28" s="2" t="str">
        <f t="shared" si="9"/>
        <v/>
      </c>
      <c r="BI28" s="3" t="str">
        <f t="shared" si="10"/>
        <v/>
      </c>
      <c r="BJ28" s="3" t="str">
        <f>IF($A28="","",IF((AND($A28="ADD",OR(BI28="",BI28="Excellent"))),"1",(_xlfn.XLOOKUP(BI28,condition[lookupValue],condition[lookupKey],""))))</f>
        <v/>
      </c>
      <c r="BK28" s="7"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8"/>
      <c r="BG29" s="2" t="str">
        <f t="shared" si="9"/>
        <v/>
      </c>
      <c r="BI29" s="3" t="str">
        <f t="shared" si="10"/>
        <v/>
      </c>
      <c r="BJ29" s="3" t="str">
        <f>IF($A29="","",IF((AND($A29="ADD",OR(BI29="",BI29="Excellent"))),"1",(_xlfn.XLOOKUP(BI29,condition[lookupValue],condition[lookupKey],""))))</f>
        <v/>
      </c>
      <c r="BK29" s="7"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8"/>
      <c r="BG30" s="2" t="str">
        <f t="shared" si="9"/>
        <v/>
      </c>
      <c r="BI30" s="3" t="str">
        <f t="shared" si="10"/>
        <v/>
      </c>
      <c r="BJ30" s="3" t="str">
        <f>IF($A30="","",IF((AND($A30="ADD",OR(BI30="",BI30="Excellent"))),"1",(_xlfn.XLOOKUP(BI30,condition[lookupValue],condition[lookupKey],""))))</f>
        <v/>
      </c>
      <c r="BK30" s="7"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8"/>
      <c r="BG31" s="2" t="str">
        <f t="shared" si="9"/>
        <v/>
      </c>
      <c r="BI31" s="3" t="str">
        <f t="shared" si="10"/>
        <v/>
      </c>
      <c r="BJ31" s="3" t="str">
        <f>IF($A31="","",IF((AND($A31="ADD",OR(BI31="",BI31="Excellent"))),"1",(_xlfn.XLOOKUP(BI31,condition[lookupValue],condition[lookupKey],""))))</f>
        <v/>
      </c>
      <c r="BK31" s="7"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8"/>
      <c r="BG32" s="2" t="str">
        <f t="shared" si="9"/>
        <v/>
      </c>
      <c r="BI32" s="3" t="str">
        <f t="shared" si="10"/>
        <v/>
      </c>
      <c r="BJ32" s="3" t="str">
        <f>IF($A32="","",IF((AND($A32="ADD",OR(BI32="",BI32="Excellent"))),"1",(_xlfn.XLOOKUP(BI32,condition[lookupValue],condition[lookupKey],""))))</f>
        <v/>
      </c>
      <c r="BK32" s="7"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8"/>
      <c r="BG33" s="2" t="str">
        <f t="shared" si="9"/>
        <v/>
      </c>
      <c r="BI33" s="3" t="str">
        <f t="shared" si="10"/>
        <v/>
      </c>
      <c r="BJ33" s="3" t="str">
        <f>IF($A33="","",IF((AND($A33="ADD",OR(BI33="",BI33="Excellent"))),"1",(_xlfn.XLOOKUP(BI33,condition[lookupValue],condition[lookupKey],""))))</f>
        <v/>
      </c>
      <c r="BK33" s="7"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8"/>
      <c r="BG34" s="2" t="str">
        <f t="shared" si="9"/>
        <v/>
      </c>
      <c r="BI34" s="3" t="str">
        <f t="shared" si="10"/>
        <v/>
      </c>
      <c r="BJ34" s="3" t="str">
        <f>IF($A34="","",IF((AND($A34="ADD",OR(BI34="",BI34="Excellent"))),"1",(_xlfn.XLOOKUP(BI34,condition[lookupValue],condition[lookupKey],""))))</f>
        <v/>
      </c>
      <c r="BK34" s="7"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8"/>
      <c r="BG35" s="2" t="str">
        <f t="shared" si="9"/>
        <v/>
      </c>
      <c r="BI35" s="3" t="str">
        <f t="shared" si="10"/>
        <v/>
      </c>
      <c r="BJ35" s="3" t="str">
        <f>IF($A35="","",IF((AND($A35="ADD",OR(BI35="",BI35="Excellent"))),"1",(_xlfn.XLOOKUP(BI35,condition[lookupValue],condition[lookupKey],""))))</f>
        <v/>
      </c>
      <c r="BK35" s="7"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8"/>
      <c r="BG36" s="2" t="str">
        <f t="shared" si="9"/>
        <v/>
      </c>
      <c r="BI36" s="3" t="str">
        <f t="shared" si="10"/>
        <v/>
      </c>
      <c r="BJ36" s="3" t="str">
        <f>IF($A36="","",IF((AND($A36="ADD",OR(BI36="",BI36="Excellent"))),"1",(_xlfn.XLOOKUP(BI36,condition[lookupValue],condition[lookupKey],""))))</f>
        <v/>
      </c>
      <c r="BK36" s="7"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8"/>
      <c r="BG37" s="2" t="str">
        <f t="shared" si="9"/>
        <v/>
      </c>
      <c r="BI37" s="3" t="str">
        <f t="shared" si="10"/>
        <v/>
      </c>
      <c r="BJ37" s="3" t="str">
        <f>IF($A37="","",IF((AND($A37="ADD",OR(BI37="",BI37="Excellent"))),"1",(_xlfn.XLOOKUP(BI37,condition[lookupValue],condition[lookupKey],""))))</f>
        <v/>
      </c>
      <c r="BK37" s="7"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8"/>
      <c r="BG38" s="2" t="str">
        <f t="shared" si="9"/>
        <v/>
      </c>
      <c r="BI38" s="3" t="str">
        <f t="shared" si="10"/>
        <v/>
      </c>
      <c r="BJ38" s="3" t="str">
        <f>IF($A38="","",IF((AND($A38="ADD",OR(BI38="",BI38="Excellent"))),"1",(_xlfn.XLOOKUP(BI38,condition[lookupValue],condition[lookupKey],""))))</f>
        <v/>
      </c>
      <c r="BK38" s="7"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8"/>
      <c r="BG39" s="2" t="str">
        <f t="shared" si="9"/>
        <v/>
      </c>
      <c r="BI39" s="3" t="str">
        <f t="shared" si="10"/>
        <v/>
      </c>
      <c r="BJ39" s="3" t="str">
        <f>IF($A39="","",IF((AND($A39="ADD",OR(BI39="",BI39="Excellent"))),"1",(_xlfn.XLOOKUP(BI39,condition[lookupValue],condition[lookupKey],""))))</f>
        <v/>
      </c>
      <c r="BK39" s="7"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8"/>
      <c r="BG40" s="2" t="str">
        <f t="shared" si="9"/>
        <v/>
      </c>
      <c r="BI40" s="3" t="str">
        <f t="shared" si="10"/>
        <v/>
      </c>
      <c r="BJ40" s="3" t="str">
        <f>IF($A40="","",IF((AND($A40="ADD",OR(BI40="",BI40="Excellent"))),"1",(_xlfn.XLOOKUP(BI40,condition[lookupValue],condition[lookupKey],""))))</f>
        <v/>
      </c>
      <c r="BK40" s="7"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8"/>
      <c r="BG41" s="2" t="str">
        <f t="shared" si="9"/>
        <v/>
      </c>
      <c r="BI41" s="3" t="str">
        <f t="shared" si="10"/>
        <v/>
      </c>
      <c r="BJ41" s="3" t="str">
        <f>IF($A41="","",IF((AND($A41="ADD",OR(BI41="",BI41="Excellent"))),"1",(_xlfn.XLOOKUP(BI41,condition[lookupValue],condition[lookupKey],""))))</f>
        <v/>
      </c>
      <c r="BK41" s="7"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8"/>
      <c r="BG42" s="2" t="str">
        <f t="shared" si="9"/>
        <v/>
      </c>
      <c r="BI42" s="3" t="str">
        <f t="shared" si="10"/>
        <v/>
      </c>
      <c r="BJ42" s="3" t="str">
        <f>IF($A42="","",IF((AND($A42="ADD",OR(BI42="",BI42="Excellent"))),"1",(_xlfn.XLOOKUP(BI42,condition[lookupValue],condition[lookupKey],""))))</f>
        <v/>
      </c>
      <c r="BK42" s="7"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8"/>
      <c r="BG43" s="2" t="str">
        <f t="shared" si="9"/>
        <v/>
      </c>
      <c r="BI43" s="3" t="str">
        <f t="shared" si="10"/>
        <v/>
      </c>
      <c r="BJ43" s="3" t="str">
        <f>IF($A43="","",IF((AND($A43="ADD",OR(BI43="",BI43="Excellent"))),"1",(_xlfn.XLOOKUP(BI43,condition[lookupValue],condition[lookupKey],""))))</f>
        <v/>
      </c>
      <c r="BK43" s="7"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8"/>
      <c r="BG44" s="2" t="str">
        <f t="shared" si="9"/>
        <v/>
      </c>
      <c r="BI44" s="3" t="str">
        <f t="shared" si="10"/>
        <v/>
      </c>
      <c r="BJ44" s="3" t="str">
        <f>IF($A44="","",IF((AND($A44="ADD",OR(BI44="",BI44="Excellent"))),"1",(_xlfn.XLOOKUP(BI44,condition[lookupValue],condition[lookupKey],""))))</f>
        <v/>
      </c>
      <c r="BK44" s="7"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8"/>
      <c r="BG45" s="2" t="str">
        <f t="shared" si="9"/>
        <v/>
      </c>
      <c r="BI45" s="3" t="str">
        <f t="shared" si="10"/>
        <v/>
      </c>
      <c r="BJ45" s="3" t="str">
        <f>IF($A45="","",IF((AND($A45="ADD",OR(BI45="",BI45="Excellent"))),"1",(_xlfn.XLOOKUP(BI45,condition[lookupValue],condition[lookupKey],""))))</f>
        <v/>
      </c>
      <c r="BK45" s="7"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8"/>
      <c r="BG46" s="2" t="str">
        <f t="shared" si="9"/>
        <v/>
      </c>
      <c r="BI46" s="3" t="str">
        <f t="shared" si="10"/>
        <v/>
      </c>
      <c r="BJ46" s="3" t="str">
        <f>IF($A46="","",IF((AND($A46="ADD",OR(BI46="",BI46="Excellent"))),"1",(_xlfn.XLOOKUP(BI46,condition[lookupValue],condition[lookupKey],""))))</f>
        <v/>
      </c>
      <c r="BK46" s="7"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8"/>
      <c r="BG47" s="2" t="str">
        <f t="shared" si="9"/>
        <v/>
      </c>
      <c r="BI47" s="3" t="str">
        <f t="shared" si="10"/>
        <v/>
      </c>
      <c r="BJ47" s="3" t="str">
        <f>IF($A47="","",IF((AND($A47="ADD",OR(BI47="",BI47="Excellent"))),"1",(_xlfn.XLOOKUP(BI47,condition[lookupValue],condition[lookupKey],""))))</f>
        <v/>
      </c>
      <c r="BK47" s="7"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8"/>
      <c r="BG48" s="2" t="str">
        <f t="shared" si="9"/>
        <v/>
      </c>
      <c r="BI48" s="3" t="str">
        <f t="shared" si="10"/>
        <v/>
      </c>
      <c r="BJ48" s="3" t="str">
        <f>IF($A48="","",IF((AND($A48="ADD",OR(BI48="",BI48="Excellent"))),"1",(_xlfn.XLOOKUP(BI48,condition[lookupValue],condition[lookupKey],""))))</f>
        <v/>
      </c>
      <c r="BK48" s="7"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8"/>
      <c r="BG49" s="2" t="str">
        <f t="shared" si="9"/>
        <v/>
      </c>
      <c r="BI49" s="3" t="str">
        <f t="shared" si="10"/>
        <v/>
      </c>
      <c r="BJ49" s="3" t="str">
        <f>IF($A49="","",IF((AND($A49="ADD",OR(BI49="",BI49="Excellent"))),"1",(_xlfn.XLOOKUP(BI49,condition[lookupValue],condition[lookupKey],""))))</f>
        <v/>
      </c>
      <c r="BK49" s="7"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8"/>
      <c r="BG50" s="2" t="str">
        <f t="shared" si="9"/>
        <v/>
      </c>
      <c r="BI50" s="3" t="str">
        <f t="shared" si="10"/>
        <v/>
      </c>
      <c r="BJ50" s="3" t="str">
        <f>IF($A50="","",IF((AND($A50="ADD",OR(BI50="",BI50="Excellent"))),"1",(_xlfn.XLOOKUP(BI50,condition[lookupValue],condition[lookupKey],""))))</f>
        <v/>
      </c>
      <c r="BK50" s="7"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8"/>
      <c r="BG51" s="2" t="str">
        <f t="shared" si="9"/>
        <v/>
      </c>
      <c r="BI51" s="3" t="str">
        <f t="shared" si="10"/>
        <v/>
      </c>
      <c r="BJ51" s="3" t="str">
        <f>IF($A51="","",IF((AND($A51="ADD",OR(BI51="",BI51="Excellent"))),"1",(_xlfn.XLOOKUP(BI51,condition[lookupValue],condition[lookupKey],""))))</f>
        <v/>
      </c>
      <c r="BK51" s="7"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8"/>
      <c r="BG52" s="2" t="str">
        <f t="shared" si="9"/>
        <v/>
      </c>
      <c r="BI52" s="3" t="str">
        <f t="shared" si="10"/>
        <v/>
      </c>
      <c r="BJ52" s="3" t="str">
        <f>IF($A52="","",IF((AND($A52="ADD",OR(BI52="",BI52="Excellent"))),"1",(_xlfn.XLOOKUP(BI52,condition[lookupValue],condition[lookupKey],""))))</f>
        <v/>
      </c>
      <c r="BK52" s="7"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8"/>
      <c r="BG53" s="2" t="str">
        <f t="shared" si="9"/>
        <v/>
      </c>
      <c r="BI53" s="3" t="str">
        <f t="shared" si="10"/>
        <v/>
      </c>
      <c r="BJ53" s="3" t="str">
        <f>IF($A53="","",IF((AND($A53="ADD",OR(BI53="",BI53="Excellent"))),"1",(_xlfn.XLOOKUP(BI53,condition[lookupValue],condition[lookupKey],""))))</f>
        <v/>
      </c>
      <c r="BK53" s="7"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8"/>
      <c r="BG54" s="2" t="str">
        <f t="shared" si="9"/>
        <v/>
      </c>
      <c r="BI54" s="3" t="str">
        <f t="shared" si="10"/>
        <v/>
      </c>
      <c r="BJ54" s="3" t="str">
        <f>IF($A54="","",IF((AND($A54="ADD",OR(BI54="",BI54="Excellent"))),"1",(_xlfn.XLOOKUP(BI54,condition[lookupValue],condition[lookupKey],""))))</f>
        <v/>
      </c>
      <c r="BK54" s="7"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8"/>
      <c r="BG55" s="2" t="str">
        <f t="shared" si="9"/>
        <v/>
      </c>
      <c r="BI55" s="3" t="str">
        <f t="shared" si="10"/>
        <v/>
      </c>
      <c r="BJ55" s="3" t="str">
        <f>IF($A55="","",IF((AND($A55="ADD",OR(BI55="",BI55="Excellent"))),"1",(_xlfn.XLOOKUP(BI55,condition[lookupValue],condition[lookupKey],""))))</f>
        <v/>
      </c>
      <c r="BK55" s="7"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8"/>
      <c r="BG56" s="2" t="str">
        <f t="shared" si="9"/>
        <v/>
      </c>
      <c r="BI56" s="3" t="str">
        <f t="shared" si="10"/>
        <v/>
      </c>
      <c r="BJ56" s="3" t="str">
        <f>IF($A56="","",IF((AND($A56="ADD",OR(BI56="",BI56="Excellent"))),"1",(_xlfn.XLOOKUP(BI56,condition[lookupValue],condition[lookupKey],""))))</f>
        <v/>
      </c>
      <c r="BK56" s="7"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8"/>
      <c r="BG57" s="2" t="str">
        <f t="shared" si="9"/>
        <v/>
      </c>
      <c r="BI57" s="3" t="str">
        <f t="shared" si="10"/>
        <v/>
      </c>
      <c r="BJ57" s="3" t="str">
        <f>IF($A57="","",IF((AND($A57="ADD",OR(BI57="",BI57="Excellent"))),"1",(_xlfn.XLOOKUP(BI57,condition[lookupValue],condition[lookupKey],""))))</f>
        <v/>
      </c>
      <c r="BK57" s="7"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8"/>
      <c r="BG58" s="2" t="str">
        <f t="shared" si="9"/>
        <v/>
      </c>
      <c r="BI58" s="3" t="str">
        <f t="shared" si="10"/>
        <v/>
      </c>
      <c r="BJ58" s="3" t="str">
        <f>IF($A58="","",IF((AND($A58="ADD",OR(BI58="",BI58="Excellent"))),"1",(_xlfn.XLOOKUP(BI58,condition[lookupValue],condition[lookupKey],""))))</f>
        <v/>
      </c>
      <c r="BK58" s="7"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8"/>
      <c r="BG59" s="2" t="str">
        <f t="shared" si="9"/>
        <v/>
      </c>
      <c r="BI59" s="3" t="str">
        <f t="shared" si="10"/>
        <v/>
      </c>
      <c r="BJ59" s="3" t="str">
        <f>IF($A59="","",IF((AND($A59="ADD",OR(BI59="",BI59="Excellent"))),"1",(_xlfn.XLOOKUP(BI59,condition[lookupValue],condition[lookupKey],""))))</f>
        <v/>
      </c>
      <c r="BK59" s="7"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8"/>
      <c r="BG60" s="2" t="str">
        <f t="shared" si="9"/>
        <v/>
      </c>
      <c r="BI60" s="3" t="str">
        <f t="shared" si="10"/>
        <v/>
      </c>
      <c r="BJ60" s="3" t="str">
        <f>IF($A60="","",IF((AND($A60="ADD",OR(BI60="",BI60="Excellent"))),"1",(_xlfn.XLOOKUP(BI60,condition[lookupValue],condition[lookupKey],""))))</f>
        <v/>
      </c>
      <c r="BK60" s="7"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8"/>
      <c r="BG61" s="2" t="str">
        <f t="shared" si="9"/>
        <v/>
      </c>
      <c r="BI61" s="3" t="str">
        <f t="shared" si="10"/>
        <v/>
      </c>
      <c r="BJ61" s="3" t="str">
        <f>IF($A61="","",IF((AND($A61="ADD",OR(BI61="",BI61="Excellent"))),"1",(_xlfn.XLOOKUP(BI61,condition[lookupValue],condition[lookupKey],""))))</f>
        <v/>
      </c>
      <c r="BK61" s="7"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8"/>
      <c r="BG62" s="2" t="str">
        <f t="shared" si="9"/>
        <v/>
      </c>
      <c r="BI62" s="3" t="str">
        <f t="shared" si="10"/>
        <v/>
      </c>
      <c r="BJ62" s="3" t="str">
        <f>IF($A62="","",IF((AND($A62="ADD",OR(BI62="",BI62="Excellent"))),"1",(_xlfn.XLOOKUP(BI62,condition[lookupValue],condition[lookupKey],""))))</f>
        <v/>
      </c>
      <c r="BK62" s="7"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8"/>
      <c r="BG63" s="2" t="str">
        <f t="shared" si="9"/>
        <v/>
      </c>
      <c r="BI63" s="3" t="str">
        <f t="shared" si="10"/>
        <v/>
      </c>
      <c r="BJ63" s="3" t="str">
        <f>IF($A63="","",IF((AND($A63="ADD",OR(BI63="",BI63="Excellent"))),"1",(_xlfn.XLOOKUP(BI63,condition[lookupValue],condition[lookupKey],""))))</f>
        <v/>
      </c>
      <c r="BK63" s="7"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8"/>
      <c r="BG64" s="2" t="str">
        <f t="shared" si="9"/>
        <v/>
      </c>
      <c r="BI64" s="3" t="str">
        <f t="shared" si="10"/>
        <v/>
      </c>
      <c r="BJ64" s="3" t="str">
        <f>IF($A64="","",IF((AND($A64="ADD",OR(BI64="",BI64="Excellent"))),"1",(_xlfn.XLOOKUP(BI64,condition[lookupValue],condition[lookupKey],""))))</f>
        <v/>
      </c>
      <c r="BK64" s="7"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8"/>
      <c r="BG65" s="2" t="str">
        <f t="shared" si="9"/>
        <v/>
      </c>
      <c r="BI65" s="3" t="str">
        <f t="shared" si="10"/>
        <v/>
      </c>
      <c r="BJ65" s="3" t="str">
        <f>IF($A65="","",IF((AND($A65="ADD",OR(BI65="",BI65="Excellent"))),"1",(_xlfn.XLOOKUP(BI65,condition[lookupValue],condition[lookupKey],""))))</f>
        <v/>
      </c>
      <c r="BK65" s="7"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8"/>
      <c r="BG66" s="2" t="str">
        <f t="shared" si="9"/>
        <v/>
      </c>
      <c r="BI66" s="3" t="str">
        <f t="shared" si="10"/>
        <v/>
      </c>
      <c r="BJ66" s="3" t="str">
        <f>IF($A66="","",IF((AND($A66="ADD",OR(BI66="",BI66="Excellent"))),"1",(_xlfn.XLOOKUP(BI66,condition[lookupValue],condition[lookupKey],""))))</f>
        <v/>
      </c>
      <c r="BK66" s="7"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8"/>
      <c r="BG67" s="2" t="str">
        <f t="shared" si="9"/>
        <v/>
      </c>
      <c r="BI67" s="3" t="str">
        <f t="shared" si="10"/>
        <v/>
      </c>
      <c r="BJ67" s="3" t="str">
        <f>IF($A67="","",IF((AND($A67="ADD",OR(BI67="",BI67="Excellent"))),"1",(_xlfn.XLOOKUP(BI67,condition[lookupValue],condition[lookupKey],""))))</f>
        <v/>
      </c>
      <c r="BK67" s="7"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8"/>
      <c r="BG68" s="2" t="str">
        <f t="shared" si="9"/>
        <v/>
      </c>
      <c r="BI68" s="3" t="str">
        <f t="shared" si="10"/>
        <v/>
      </c>
      <c r="BJ68" s="3" t="str">
        <f>IF($A68="","",IF((AND($A68="ADD",OR(BI68="",BI68="Excellent"))),"1",(_xlfn.XLOOKUP(BI68,condition[lookupValue],condition[lookupKey],""))))</f>
        <v/>
      </c>
      <c r="BK68" s="7"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8"/>
      <c r="BG69" s="2" t="str">
        <f t="shared" si="9"/>
        <v/>
      </c>
      <c r="BI69" s="3" t="str">
        <f t="shared" si="10"/>
        <v/>
      </c>
      <c r="BJ69" s="3" t="str">
        <f>IF($A69="","",IF((AND($A69="ADD",OR(BI69="",BI69="Excellent"))),"1",(_xlfn.XLOOKUP(BI69,condition[lookupValue],condition[lookupKey],""))))</f>
        <v/>
      </c>
      <c r="BK69" s="7"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8"/>
      <c r="BG70" s="2" t="str">
        <f t="shared" si="9"/>
        <v/>
      </c>
      <c r="BI70" s="3" t="str">
        <f t="shared" si="10"/>
        <v/>
      </c>
      <c r="BJ70" s="3" t="str">
        <f>IF($A70="","",IF((AND($A70="ADD",OR(BI70="",BI70="Excellent"))),"1",(_xlfn.XLOOKUP(BI70,condition[lookupValue],condition[lookupKey],""))))</f>
        <v/>
      </c>
      <c r="BK70" s="7"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8"/>
      <c r="BG71" s="2" t="str">
        <f t="shared" si="9"/>
        <v/>
      </c>
      <c r="BI71" s="3" t="str">
        <f t="shared" si="10"/>
        <v/>
      </c>
      <c r="BJ71" s="3" t="str">
        <f>IF($A71="","",IF((AND($A71="ADD",OR(BI71="",BI71="Excellent"))),"1",(_xlfn.XLOOKUP(BI71,condition[lookupValue],condition[lookupKey],""))))</f>
        <v/>
      </c>
      <c r="BK71" s="7"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8"/>
      <c r="BG72" s="2" t="str">
        <f t="shared" si="9"/>
        <v/>
      </c>
      <c r="BI72" s="3" t="str">
        <f t="shared" si="10"/>
        <v/>
      </c>
      <c r="BJ72" s="3" t="str">
        <f>IF($A72="","",IF((AND($A72="ADD",OR(BI72="",BI72="Excellent"))),"1",(_xlfn.XLOOKUP(BI72,condition[lookupValue],condition[lookupKey],""))))</f>
        <v/>
      </c>
      <c r="BK72" s="7"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8"/>
      <c r="BG73" s="2" t="str">
        <f t="shared" si="9"/>
        <v/>
      </c>
      <c r="BI73" s="3" t="str">
        <f t="shared" si="10"/>
        <v/>
      </c>
      <c r="BJ73" s="3" t="str">
        <f>IF($A73="","",IF((AND($A73="ADD",OR(BI73="",BI73="Excellent"))),"1",(_xlfn.XLOOKUP(BI73,condition[lookupValue],condition[lookupKey],""))))</f>
        <v/>
      </c>
      <c r="BK73" s="7"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8"/>
      <c r="BG74" s="2" t="str">
        <f t="shared" si="9"/>
        <v/>
      </c>
      <c r="BI74" s="3" t="str">
        <f t="shared" si="10"/>
        <v/>
      </c>
      <c r="BJ74" s="3" t="str">
        <f>IF($A74="","",IF((AND($A74="ADD",OR(BI74="",BI74="Excellent"))),"1",(_xlfn.XLOOKUP(BI74,condition[lookupValue],condition[lookupKey],""))))</f>
        <v/>
      </c>
      <c r="BK74" s="7"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I75" s="3" t="str">
        <f t="shared" ref="BI75:BI138" si="22">IF($A75="ADD","Excellent","")</f>
        <v/>
      </c>
      <c r="BJ75" s="3" t="str">
        <f>IF($A75="","",IF((AND($A75="ADD",OR(BI75="",BI75="Excellent"))),"1",(_xlfn.XLOOKUP(BI75,condition[lookupValue],condition[lookupKey],""))))</f>
        <v/>
      </c>
      <c r="BK75" s="7"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8"/>
      <c r="BG76" s="2" t="str">
        <f t="shared" si="21"/>
        <v/>
      </c>
      <c r="BI76" s="3" t="str">
        <f t="shared" si="22"/>
        <v/>
      </c>
      <c r="BJ76" s="3" t="str">
        <f>IF($A76="","",IF((AND($A76="ADD",OR(BI76="",BI76="Excellent"))),"1",(_xlfn.XLOOKUP(BI76,condition[lookupValue],condition[lookupKey],""))))</f>
        <v/>
      </c>
      <c r="BK76" s="7"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8"/>
      <c r="BG77" s="2" t="str">
        <f t="shared" si="21"/>
        <v/>
      </c>
      <c r="BI77" s="3" t="str">
        <f t="shared" si="22"/>
        <v/>
      </c>
      <c r="BJ77" s="3" t="str">
        <f>IF($A77="","",IF((AND($A77="ADD",OR(BI77="",BI77="Excellent"))),"1",(_xlfn.XLOOKUP(BI77,condition[lookupValue],condition[lookupKey],""))))</f>
        <v/>
      </c>
      <c r="BK77" s="7"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8"/>
      <c r="BG78" s="2" t="str">
        <f t="shared" si="21"/>
        <v/>
      </c>
      <c r="BI78" s="3" t="str">
        <f t="shared" si="22"/>
        <v/>
      </c>
      <c r="BJ78" s="3" t="str">
        <f>IF($A78="","",IF((AND($A78="ADD",OR(BI78="",BI78="Excellent"))),"1",(_xlfn.XLOOKUP(BI78,condition[lookupValue],condition[lookupKey],""))))</f>
        <v/>
      </c>
      <c r="BK78" s="7"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8"/>
      <c r="BG79" s="2" t="str">
        <f t="shared" si="21"/>
        <v/>
      </c>
      <c r="BI79" s="3" t="str">
        <f t="shared" si="22"/>
        <v/>
      </c>
      <c r="BJ79" s="3" t="str">
        <f>IF($A79="","",IF((AND($A79="ADD",OR(BI79="",BI79="Excellent"))),"1",(_xlfn.XLOOKUP(BI79,condition[lookupValue],condition[lookupKey],""))))</f>
        <v/>
      </c>
      <c r="BK79" s="7"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8"/>
      <c r="BG80" s="2" t="str">
        <f t="shared" si="21"/>
        <v/>
      </c>
      <c r="BI80" s="3" t="str">
        <f t="shared" si="22"/>
        <v/>
      </c>
      <c r="BJ80" s="3" t="str">
        <f>IF($A80="","",IF((AND($A80="ADD",OR(BI80="",BI80="Excellent"))),"1",(_xlfn.XLOOKUP(BI80,condition[lookupValue],condition[lookupKey],""))))</f>
        <v/>
      </c>
      <c r="BK80" s="7"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8"/>
      <c r="BG81" s="2" t="str">
        <f t="shared" si="21"/>
        <v/>
      </c>
      <c r="BI81" s="3" t="str">
        <f t="shared" si="22"/>
        <v/>
      </c>
      <c r="BJ81" s="3" t="str">
        <f>IF($A81="","",IF((AND($A81="ADD",OR(BI81="",BI81="Excellent"))),"1",(_xlfn.XLOOKUP(BI81,condition[lookupValue],condition[lookupKey],""))))</f>
        <v/>
      </c>
      <c r="BK81" s="7"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8"/>
      <c r="BG82" s="2" t="str">
        <f t="shared" si="21"/>
        <v/>
      </c>
      <c r="BI82" s="3" t="str">
        <f t="shared" si="22"/>
        <v/>
      </c>
      <c r="BJ82" s="3" t="str">
        <f>IF($A82="","",IF((AND($A82="ADD",OR(BI82="",BI82="Excellent"))),"1",(_xlfn.XLOOKUP(BI82,condition[lookupValue],condition[lookupKey],""))))</f>
        <v/>
      </c>
      <c r="BK82" s="7"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8"/>
      <c r="BG83" s="2" t="str">
        <f t="shared" si="21"/>
        <v/>
      </c>
      <c r="BI83" s="3" t="str">
        <f t="shared" si="22"/>
        <v/>
      </c>
      <c r="BJ83" s="3" t="str">
        <f>IF($A83="","",IF((AND($A83="ADD",OR(BI83="",BI83="Excellent"))),"1",(_xlfn.XLOOKUP(BI83,condition[lookupValue],condition[lookupKey],""))))</f>
        <v/>
      </c>
      <c r="BK83" s="7"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8"/>
      <c r="BG84" s="2" t="str">
        <f t="shared" si="21"/>
        <v/>
      </c>
      <c r="BI84" s="3" t="str">
        <f t="shared" si="22"/>
        <v/>
      </c>
      <c r="BJ84" s="3" t="str">
        <f>IF($A84="","",IF((AND($A84="ADD",OR(BI84="",BI84="Excellent"))),"1",(_xlfn.XLOOKUP(BI84,condition[lookupValue],condition[lookupKey],""))))</f>
        <v/>
      </c>
      <c r="BK84" s="7"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8"/>
      <c r="BG85" s="2" t="str">
        <f t="shared" si="21"/>
        <v/>
      </c>
      <c r="BI85" s="3" t="str">
        <f t="shared" si="22"/>
        <v/>
      </c>
      <c r="BJ85" s="3" t="str">
        <f>IF($A85="","",IF((AND($A85="ADD",OR(BI85="",BI85="Excellent"))),"1",(_xlfn.XLOOKUP(BI85,condition[lookupValue],condition[lookupKey],""))))</f>
        <v/>
      </c>
      <c r="BK85" s="7"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8"/>
      <c r="BG86" s="2" t="str">
        <f t="shared" si="21"/>
        <v/>
      </c>
      <c r="BI86" s="3" t="str">
        <f t="shared" si="22"/>
        <v/>
      </c>
      <c r="BJ86" s="3" t="str">
        <f>IF($A86="","",IF((AND($A86="ADD",OR(BI86="",BI86="Excellent"))),"1",(_xlfn.XLOOKUP(BI86,condition[lookupValue],condition[lookupKey],""))))</f>
        <v/>
      </c>
      <c r="BK86" s="7"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8"/>
      <c r="BG87" s="2" t="str">
        <f t="shared" si="21"/>
        <v/>
      </c>
      <c r="BI87" s="3" t="str">
        <f t="shared" si="22"/>
        <v/>
      </c>
      <c r="BJ87" s="3" t="str">
        <f>IF($A87="","",IF((AND($A87="ADD",OR(BI87="",BI87="Excellent"))),"1",(_xlfn.XLOOKUP(BI87,condition[lookupValue],condition[lookupKey],""))))</f>
        <v/>
      </c>
      <c r="BK87" s="7"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8"/>
      <c r="BG88" s="2" t="str">
        <f t="shared" si="21"/>
        <v/>
      </c>
      <c r="BI88" s="3" t="str">
        <f t="shared" si="22"/>
        <v/>
      </c>
      <c r="BJ88" s="3" t="str">
        <f>IF($A88="","",IF((AND($A88="ADD",OR(BI88="",BI88="Excellent"))),"1",(_xlfn.XLOOKUP(BI88,condition[lookupValue],condition[lookupKey],""))))</f>
        <v/>
      </c>
      <c r="BK88" s="7"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8"/>
      <c r="BG89" s="2" t="str">
        <f t="shared" si="21"/>
        <v/>
      </c>
      <c r="BI89" s="3" t="str">
        <f t="shared" si="22"/>
        <v/>
      </c>
      <c r="BJ89" s="3" t="str">
        <f>IF($A89="","",IF((AND($A89="ADD",OR(BI89="",BI89="Excellent"))),"1",(_xlfn.XLOOKUP(BI89,condition[lookupValue],condition[lookupKey],""))))</f>
        <v/>
      </c>
      <c r="BK89" s="7"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8"/>
      <c r="BG90" s="2" t="str">
        <f t="shared" si="21"/>
        <v/>
      </c>
      <c r="BI90" s="3" t="str">
        <f t="shared" si="22"/>
        <v/>
      </c>
      <c r="BJ90" s="3" t="str">
        <f>IF($A90="","",IF((AND($A90="ADD",OR(BI90="",BI90="Excellent"))),"1",(_xlfn.XLOOKUP(BI90,condition[lookupValue],condition[lookupKey],""))))</f>
        <v/>
      </c>
      <c r="BK90" s="7"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8"/>
      <c r="BG91" s="2" t="str">
        <f t="shared" si="21"/>
        <v/>
      </c>
      <c r="BI91" s="3" t="str">
        <f t="shared" si="22"/>
        <v/>
      </c>
      <c r="BJ91" s="3" t="str">
        <f>IF($A91="","",IF((AND($A91="ADD",OR(BI91="",BI91="Excellent"))),"1",(_xlfn.XLOOKUP(BI91,condition[lookupValue],condition[lookupKey],""))))</f>
        <v/>
      </c>
      <c r="BK91" s="7"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8"/>
      <c r="BG92" s="2" t="str">
        <f t="shared" si="21"/>
        <v/>
      </c>
      <c r="BI92" s="3" t="str">
        <f t="shared" si="22"/>
        <v/>
      </c>
      <c r="BJ92" s="3" t="str">
        <f>IF($A92="","",IF((AND($A92="ADD",OR(BI92="",BI92="Excellent"))),"1",(_xlfn.XLOOKUP(BI92,condition[lookupValue],condition[lookupKey],""))))</f>
        <v/>
      </c>
      <c r="BK92" s="7"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8"/>
      <c r="BG93" s="2" t="str">
        <f t="shared" si="21"/>
        <v/>
      </c>
      <c r="BI93" s="3" t="str">
        <f t="shared" si="22"/>
        <v/>
      </c>
      <c r="BJ93" s="3" t="str">
        <f>IF($A93="","",IF((AND($A93="ADD",OR(BI93="",BI93="Excellent"))),"1",(_xlfn.XLOOKUP(BI93,condition[lookupValue],condition[lookupKey],""))))</f>
        <v/>
      </c>
      <c r="BK93" s="7"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8"/>
      <c r="BG94" s="2" t="str">
        <f t="shared" si="21"/>
        <v/>
      </c>
      <c r="BI94" s="3" t="str">
        <f t="shared" si="22"/>
        <v/>
      </c>
      <c r="BJ94" s="3" t="str">
        <f>IF($A94="","",IF((AND($A94="ADD",OR(BI94="",BI94="Excellent"))),"1",(_xlfn.XLOOKUP(BI94,condition[lookupValue],condition[lookupKey],""))))</f>
        <v/>
      </c>
      <c r="BK94" s="7"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8"/>
      <c r="BG95" s="2" t="str">
        <f t="shared" si="21"/>
        <v/>
      </c>
      <c r="BI95" s="3" t="str">
        <f t="shared" si="22"/>
        <v/>
      </c>
      <c r="BJ95" s="3" t="str">
        <f>IF($A95="","",IF((AND($A95="ADD",OR(BI95="",BI95="Excellent"))),"1",(_xlfn.XLOOKUP(BI95,condition[lookupValue],condition[lookupKey],""))))</f>
        <v/>
      </c>
      <c r="BK95" s="7"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8"/>
      <c r="BG96" s="2" t="str">
        <f t="shared" si="21"/>
        <v/>
      </c>
      <c r="BI96" s="3" t="str">
        <f t="shared" si="22"/>
        <v/>
      </c>
      <c r="BJ96" s="3" t="str">
        <f>IF($A96="","",IF((AND($A96="ADD",OR(BI96="",BI96="Excellent"))),"1",(_xlfn.XLOOKUP(BI96,condition[lookupValue],condition[lookupKey],""))))</f>
        <v/>
      </c>
      <c r="BK96" s="7"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8"/>
      <c r="BG97" s="2" t="str">
        <f t="shared" si="21"/>
        <v/>
      </c>
      <c r="BI97" s="3" t="str">
        <f t="shared" si="22"/>
        <v/>
      </c>
      <c r="BJ97" s="3" t="str">
        <f>IF($A97="","",IF((AND($A97="ADD",OR(BI97="",BI97="Excellent"))),"1",(_xlfn.XLOOKUP(BI97,condition[lookupValue],condition[lookupKey],""))))</f>
        <v/>
      </c>
      <c r="BK97" s="7"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8"/>
      <c r="BG98" s="2" t="str">
        <f t="shared" si="21"/>
        <v/>
      </c>
      <c r="BI98" s="3" t="str">
        <f t="shared" si="22"/>
        <v/>
      </c>
      <c r="BJ98" s="3" t="str">
        <f>IF($A98="","",IF((AND($A98="ADD",OR(BI98="",BI98="Excellent"))),"1",(_xlfn.XLOOKUP(BI98,condition[lookupValue],condition[lookupKey],""))))</f>
        <v/>
      </c>
      <c r="BK98" s="7"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8"/>
      <c r="BG99" s="2" t="str">
        <f t="shared" si="21"/>
        <v/>
      </c>
      <c r="BI99" s="3" t="str">
        <f t="shared" si="22"/>
        <v/>
      </c>
      <c r="BJ99" s="3" t="str">
        <f>IF($A99="","",IF((AND($A99="ADD",OR(BI99="",BI99="Excellent"))),"1",(_xlfn.XLOOKUP(BI99,condition[lookupValue],condition[lookupKey],""))))</f>
        <v/>
      </c>
      <c r="BK99" s="7"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8"/>
      <c r="BG100" s="2" t="str">
        <f t="shared" si="21"/>
        <v/>
      </c>
      <c r="BI100" s="3" t="str">
        <f t="shared" si="22"/>
        <v/>
      </c>
      <c r="BJ100" s="3" t="str">
        <f>IF($A100="","",IF((AND($A100="ADD",OR(BI100="",BI100="Excellent"))),"1",(_xlfn.XLOOKUP(BI100,condition[lookupValue],condition[lookupKey],""))))</f>
        <v/>
      </c>
      <c r="BK100" s="7"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8"/>
      <c r="BG101" s="2" t="str">
        <f t="shared" si="21"/>
        <v/>
      </c>
      <c r="BI101" s="3" t="str">
        <f t="shared" si="22"/>
        <v/>
      </c>
      <c r="BJ101" s="3" t="str">
        <f>IF($A101="","",IF((AND($A101="ADD",OR(BI101="",BI101="Excellent"))),"1",(_xlfn.XLOOKUP(BI101,condition[lookupValue],condition[lookupKey],""))))</f>
        <v/>
      </c>
      <c r="BK101" s="7"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8"/>
      <c r="BG102" s="2" t="str">
        <f t="shared" si="21"/>
        <v/>
      </c>
      <c r="BI102" s="3" t="str">
        <f t="shared" si="22"/>
        <v/>
      </c>
      <c r="BJ102" s="3" t="str">
        <f>IF($A102="","",IF((AND($A102="ADD",OR(BI102="",BI102="Excellent"))),"1",(_xlfn.XLOOKUP(BI102,condition[lookupValue],condition[lookupKey],""))))</f>
        <v/>
      </c>
      <c r="BK102" s="7"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8"/>
      <c r="BG103" s="2" t="str">
        <f t="shared" si="21"/>
        <v/>
      </c>
      <c r="BI103" s="3" t="str">
        <f t="shared" si="22"/>
        <v/>
      </c>
      <c r="BJ103" s="3" t="str">
        <f>IF($A103="","",IF((AND($A103="ADD",OR(BI103="",BI103="Excellent"))),"1",(_xlfn.XLOOKUP(BI103,condition[lookupValue],condition[lookupKey],""))))</f>
        <v/>
      </c>
      <c r="BK103" s="7"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8"/>
      <c r="BG104" s="2" t="str">
        <f t="shared" si="21"/>
        <v/>
      </c>
      <c r="BI104" s="3" t="str">
        <f t="shared" si="22"/>
        <v/>
      </c>
      <c r="BJ104" s="3" t="str">
        <f>IF($A104="","",IF((AND($A104="ADD",OR(BI104="",BI104="Excellent"))),"1",(_xlfn.XLOOKUP(BI104,condition[lookupValue],condition[lookupKey],""))))</f>
        <v/>
      </c>
      <c r="BK104" s="7"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8"/>
      <c r="BG105" s="2" t="str">
        <f t="shared" si="21"/>
        <v/>
      </c>
      <c r="BI105" s="3" t="str">
        <f t="shared" si="22"/>
        <v/>
      </c>
      <c r="BJ105" s="3" t="str">
        <f>IF($A105="","",IF((AND($A105="ADD",OR(BI105="",BI105="Excellent"))),"1",(_xlfn.XLOOKUP(BI105,condition[lookupValue],condition[lookupKey],""))))</f>
        <v/>
      </c>
      <c r="BK105" s="7"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8"/>
      <c r="BG106" s="2" t="str">
        <f t="shared" si="21"/>
        <v/>
      </c>
      <c r="BI106" s="3" t="str">
        <f t="shared" si="22"/>
        <v/>
      </c>
      <c r="BJ106" s="3" t="str">
        <f>IF($A106="","",IF((AND($A106="ADD",OR(BI106="",BI106="Excellent"))),"1",(_xlfn.XLOOKUP(BI106,condition[lookupValue],condition[lookupKey],""))))</f>
        <v/>
      </c>
      <c r="BK106" s="7"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8"/>
      <c r="BG107" s="2" t="str">
        <f t="shared" si="21"/>
        <v/>
      </c>
      <c r="BI107" s="3" t="str">
        <f t="shared" si="22"/>
        <v/>
      </c>
      <c r="BJ107" s="3" t="str">
        <f>IF($A107="","",IF((AND($A107="ADD",OR(BI107="",BI107="Excellent"))),"1",(_xlfn.XLOOKUP(BI107,condition[lookupValue],condition[lookupKey],""))))</f>
        <v/>
      </c>
      <c r="BK107" s="7"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8"/>
      <c r="BG108" s="2" t="str">
        <f t="shared" si="21"/>
        <v/>
      </c>
      <c r="BI108" s="3" t="str">
        <f t="shared" si="22"/>
        <v/>
      </c>
      <c r="BJ108" s="3" t="str">
        <f>IF($A108="","",IF((AND($A108="ADD",OR(BI108="",BI108="Excellent"))),"1",(_xlfn.XLOOKUP(BI108,condition[lookupValue],condition[lookupKey],""))))</f>
        <v/>
      </c>
      <c r="BK108" s="7"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8"/>
      <c r="BG109" s="2" t="str">
        <f t="shared" si="21"/>
        <v/>
      </c>
      <c r="BI109" s="3" t="str">
        <f t="shared" si="22"/>
        <v/>
      </c>
      <c r="BJ109" s="3" t="str">
        <f>IF($A109="","",IF((AND($A109="ADD",OR(BI109="",BI109="Excellent"))),"1",(_xlfn.XLOOKUP(BI109,condition[lookupValue],condition[lookupKey],""))))</f>
        <v/>
      </c>
      <c r="BK109" s="7"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8"/>
      <c r="BG110" s="2" t="str">
        <f t="shared" si="21"/>
        <v/>
      </c>
      <c r="BI110" s="3" t="str">
        <f t="shared" si="22"/>
        <v/>
      </c>
      <c r="BJ110" s="3" t="str">
        <f>IF($A110="","",IF((AND($A110="ADD",OR(BI110="",BI110="Excellent"))),"1",(_xlfn.XLOOKUP(BI110,condition[lookupValue],condition[lookupKey],""))))</f>
        <v/>
      </c>
      <c r="BK110" s="7"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8"/>
      <c r="BG111" s="2" t="str">
        <f t="shared" si="21"/>
        <v/>
      </c>
      <c r="BI111" s="3" t="str">
        <f t="shared" si="22"/>
        <v/>
      </c>
      <c r="BJ111" s="3" t="str">
        <f>IF($A111="","",IF((AND($A111="ADD",OR(BI111="",BI111="Excellent"))),"1",(_xlfn.XLOOKUP(BI111,condition[lookupValue],condition[lookupKey],""))))</f>
        <v/>
      </c>
      <c r="BK111" s="7"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8"/>
      <c r="BG112" s="2" t="str">
        <f t="shared" si="21"/>
        <v/>
      </c>
      <c r="BI112" s="3" t="str">
        <f t="shared" si="22"/>
        <v/>
      </c>
      <c r="BJ112" s="3" t="str">
        <f>IF($A112="","",IF((AND($A112="ADD",OR(BI112="",BI112="Excellent"))),"1",(_xlfn.XLOOKUP(BI112,condition[lookupValue],condition[lookupKey],""))))</f>
        <v/>
      </c>
      <c r="BK112" s="7"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8"/>
      <c r="BG113" s="2" t="str">
        <f t="shared" si="21"/>
        <v/>
      </c>
      <c r="BI113" s="3" t="str">
        <f t="shared" si="22"/>
        <v/>
      </c>
      <c r="BJ113" s="3" t="str">
        <f>IF($A113="","",IF((AND($A113="ADD",OR(BI113="",BI113="Excellent"))),"1",(_xlfn.XLOOKUP(BI113,condition[lookupValue],condition[lookupKey],""))))</f>
        <v/>
      </c>
      <c r="BK113" s="7"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8"/>
      <c r="BG114" s="2" t="str">
        <f t="shared" si="21"/>
        <v/>
      </c>
      <c r="BI114" s="3" t="str">
        <f t="shared" si="22"/>
        <v/>
      </c>
      <c r="BJ114" s="3" t="str">
        <f>IF($A114="","",IF((AND($A114="ADD",OR(BI114="",BI114="Excellent"))),"1",(_xlfn.XLOOKUP(BI114,condition[lookupValue],condition[lookupKey],""))))</f>
        <v/>
      </c>
      <c r="BK114" s="7"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8"/>
      <c r="BG115" s="2" t="str">
        <f t="shared" si="21"/>
        <v/>
      </c>
      <c r="BI115" s="3" t="str">
        <f t="shared" si="22"/>
        <v/>
      </c>
      <c r="BJ115" s="3" t="str">
        <f>IF($A115="","",IF((AND($A115="ADD",OR(BI115="",BI115="Excellent"))),"1",(_xlfn.XLOOKUP(BI115,condition[lookupValue],condition[lookupKey],""))))</f>
        <v/>
      </c>
      <c r="BK115" s="7"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8"/>
      <c r="BG116" s="2" t="str">
        <f t="shared" si="21"/>
        <v/>
      </c>
      <c r="BI116" s="3" t="str">
        <f t="shared" si="22"/>
        <v/>
      </c>
      <c r="BJ116" s="3" t="str">
        <f>IF($A116="","",IF((AND($A116="ADD",OR(BI116="",BI116="Excellent"))),"1",(_xlfn.XLOOKUP(BI116,condition[lookupValue],condition[lookupKey],""))))</f>
        <v/>
      </c>
      <c r="BK116" s="7"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8"/>
      <c r="BG117" s="2" t="str">
        <f t="shared" si="21"/>
        <v/>
      </c>
      <c r="BI117" s="3" t="str">
        <f t="shared" si="22"/>
        <v/>
      </c>
      <c r="BJ117" s="3" t="str">
        <f>IF($A117="","",IF((AND($A117="ADD",OR(BI117="",BI117="Excellent"))),"1",(_xlfn.XLOOKUP(BI117,condition[lookupValue],condition[lookupKey],""))))</f>
        <v/>
      </c>
      <c r="BK117" s="7"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8"/>
      <c r="BG118" s="2" t="str">
        <f t="shared" si="21"/>
        <v/>
      </c>
      <c r="BI118" s="3" t="str">
        <f t="shared" si="22"/>
        <v/>
      </c>
      <c r="BJ118" s="3" t="str">
        <f>IF($A118="","",IF((AND($A118="ADD",OR(BI118="",BI118="Excellent"))),"1",(_xlfn.XLOOKUP(BI118,condition[lookupValue],condition[lookupKey],""))))</f>
        <v/>
      </c>
      <c r="BK118" s="7"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8"/>
      <c r="BG119" s="2" t="str">
        <f t="shared" si="21"/>
        <v/>
      </c>
      <c r="BI119" s="3" t="str">
        <f t="shared" si="22"/>
        <v/>
      </c>
      <c r="BJ119" s="3" t="str">
        <f>IF($A119="","",IF((AND($A119="ADD",OR(BI119="",BI119="Excellent"))),"1",(_xlfn.XLOOKUP(BI119,condition[lookupValue],condition[lookupKey],""))))</f>
        <v/>
      </c>
      <c r="BK119" s="7"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8"/>
      <c r="BG120" s="2" t="str">
        <f t="shared" si="21"/>
        <v/>
      </c>
      <c r="BI120" s="3" t="str">
        <f t="shared" si="22"/>
        <v/>
      </c>
      <c r="BJ120" s="3" t="str">
        <f>IF($A120="","",IF((AND($A120="ADD",OR(BI120="",BI120="Excellent"))),"1",(_xlfn.XLOOKUP(BI120,condition[lookupValue],condition[lookupKey],""))))</f>
        <v/>
      </c>
      <c r="BK120" s="7"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8"/>
      <c r="BG121" s="2" t="str">
        <f t="shared" si="21"/>
        <v/>
      </c>
      <c r="BI121" s="3" t="str">
        <f t="shared" si="22"/>
        <v/>
      </c>
      <c r="BJ121" s="3" t="str">
        <f>IF($A121="","",IF((AND($A121="ADD",OR(BI121="",BI121="Excellent"))),"1",(_xlfn.XLOOKUP(BI121,condition[lookupValue],condition[lookupKey],""))))</f>
        <v/>
      </c>
      <c r="BK121" s="7"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8"/>
      <c r="BG122" s="2" t="str">
        <f t="shared" si="21"/>
        <v/>
      </c>
      <c r="BI122" s="3" t="str">
        <f t="shared" si="22"/>
        <v/>
      </c>
      <c r="BJ122" s="3" t="str">
        <f>IF($A122="","",IF((AND($A122="ADD",OR(BI122="",BI122="Excellent"))),"1",(_xlfn.XLOOKUP(BI122,condition[lookupValue],condition[lookupKey],""))))</f>
        <v/>
      </c>
      <c r="BK122" s="7"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8"/>
      <c r="BG123" s="2" t="str">
        <f t="shared" si="21"/>
        <v/>
      </c>
      <c r="BI123" s="3" t="str">
        <f t="shared" si="22"/>
        <v/>
      </c>
      <c r="BJ123" s="3" t="str">
        <f>IF($A123="","",IF((AND($A123="ADD",OR(BI123="",BI123="Excellent"))),"1",(_xlfn.XLOOKUP(BI123,condition[lookupValue],condition[lookupKey],""))))</f>
        <v/>
      </c>
      <c r="BK123" s="7"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8"/>
      <c r="BG124" s="2" t="str">
        <f t="shared" si="21"/>
        <v/>
      </c>
      <c r="BI124" s="3" t="str">
        <f t="shared" si="22"/>
        <v/>
      </c>
      <c r="BJ124" s="3" t="str">
        <f>IF($A124="","",IF((AND($A124="ADD",OR(BI124="",BI124="Excellent"))),"1",(_xlfn.XLOOKUP(BI124,condition[lookupValue],condition[lookupKey],""))))</f>
        <v/>
      </c>
      <c r="BK124" s="7"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8"/>
      <c r="BG125" s="2" t="str">
        <f t="shared" si="21"/>
        <v/>
      </c>
      <c r="BI125" s="3" t="str">
        <f t="shared" si="22"/>
        <v/>
      </c>
      <c r="BJ125" s="3" t="str">
        <f>IF($A125="","",IF((AND($A125="ADD",OR(BI125="",BI125="Excellent"))),"1",(_xlfn.XLOOKUP(BI125,condition[lookupValue],condition[lookupKey],""))))</f>
        <v/>
      </c>
      <c r="BK125" s="7"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8"/>
      <c r="BG126" s="2" t="str">
        <f t="shared" si="21"/>
        <v/>
      </c>
      <c r="BI126" s="3" t="str">
        <f t="shared" si="22"/>
        <v/>
      </c>
      <c r="BJ126" s="3" t="str">
        <f>IF($A126="","",IF((AND($A126="ADD",OR(BI126="",BI126="Excellent"))),"1",(_xlfn.XLOOKUP(BI126,condition[lookupValue],condition[lookupKey],""))))</f>
        <v/>
      </c>
      <c r="BK126" s="7"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8"/>
      <c r="BG127" s="2" t="str">
        <f t="shared" si="21"/>
        <v/>
      </c>
      <c r="BI127" s="3" t="str">
        <f t="shared" si="22"/>
        <v/>
      </c>
      <c r="BJ127" s="3" t="str">
        <f>IF($A127="","",IF((AND($A127="ADD",OR(BI127="",BI127="Excellent"))),"1",(_xlfn.XLOOKUP(BI127,condition[lookupValue],condition[lookupKey],""))))</f>
        <v/>
      </c>
      <c r="BK127" s="7"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8"/>
      <c r="BG128" s="2" t="str">
        <f t="shared" si="21"/>
        <v/>
      </c>
      <c r="BI128" s="3" t="str">
        <f t="shared" si="22"/>
        <v/>
      </c>
      <c r="BJ128" s="3" t="str">
        <f>IF($A128="","",IF((AND($A128="ADD",OR(BI128="",BI128="Excellent"))),"1",(_xlfn.XLOOKUP(BI128,condition[lookupValue],condition[lookupKey],""))))</f>
        <v/>
      </c>
      <c r="BK128" s="7"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8"/>
      <c r="BG129" s="2" t="str">
        <f t="shared" si="21"/>
        <v/>
      </c>
      <c r="BI129" s="3" t="str">
        <f t="shared" si="22"/>
        <v/>
      </c>
      <c r="BJ129" s="3" t="str">
        <f>IF($A129="","",IF((AND($A129="ADD",OR(BI129="",BI129="Excellent"))),"1",(_xlfn.XLOOKUP(BI129,condition[lookupValue],condition[lookupKey],""))))</f>
        <v/>
      </c>
      <c r="BK129" s="7"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8"/>
      <c r="BG130" s="2" t="str">
        <f t="shared" si="21"/>
        <v/>
      </c>
      <c r="BI130" s="3" t="str">
        <f t="shared" si="22"/>
        <v/>
      </c>
      <c r="BJ130" s="3" t="str">
        <f>IF($A130="","",IF((AND($A130="ADD",OR(BI130="",BI130="Excellent"))),"1",(_xlfn.XLOOKUP(BI130,condition[lookupValue],condition[lookupKey],""))))</f>
        <v/>
      </c>
      <c r="BK130" s="7"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8"/>
      <c r="BG131" s="2" t="str">
        <f t="shared" si="21"/>
        <v/>
      </c>
      <c r="BI131" s="3" t="str">
        <f t="shared" si="22"/>
        <v/>
      </c>
      <c r="BJ131" s="3" t="str">
        <f>IF($A131="","",IF((AND($A131="ADD",OR(BI131="",BI131="Excellent"))),"1",(_xlfn.XLOOKUP(BI131,condition[lookupValue],condition[lookupKey],""))))</f>
        <v/>
      </c>
      <c r="BK131" s="7"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8"/>
      <c r="BG132" s="2" t="str">
        <f t="shared" si="21"/>
        <v/>
      </c>
      <c r="BI132" s="3" t="str">
        <f t="shared" si="22"/>
        <v/>
      </c>
      <c r="BJ132" s="3" t="str">
        <f>IF($A132="","",IF((AND($A132="ADD",OR(BI132="",BI132="Excellent"))),"1",(_xlfn.XLOOKUP(BI132,condition[lookupValue],condition[lookupKey],""))))</f>
        <v/>
      </c>
      <c r="BK132" s="7"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8"/>
      <c r="BG133" s="2" t="str">
        <f t="shared" si="21"/>
        <v/>
      </c>
      <c r="BI133" s="3" t="str">
        <f t="shared" si="22"/>
        <v/>
      </c>
      <c r="BJ133" s="3" t="str">
        <f>IF($A133="","",IF((AND($A133="ADD",OR(BI133="",BI133="Excellent"))),"1",(_xlfn.XLOOKUP(BI133,condition[lookupValue],condition[lookupKey],""))))</f>
        <v/>
      </c>
      <c r="BK133" s="7"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8"/>
      <c r="BG134" s="2" t="str">
        <f t="shared" si="21"/>
        <v/>
      </c>
      <c r="BI134" s="3" t="str">
        <f t="shared" si="22"/>
        <v/>
      </c>
      <c r="BJ134" s="3" t="str">
        <f>IF($A134="","",IF((AND($A134="ADD",OR(BI134="",BI134="Excellent"))),"1",(_xlfn.XLOOKUP(BI134,condition[lookupValue],condition[lookupKey],""))))</f>
        <v/>
      </c>
      <c r="BK134" s="7"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8"/>
      <c r="BG135" s="2" t="str">
        <f t="shared" si="21"/>
        <v/>
      </c>
      <c r="BI135" s="3" t="str">
        <f t="shared" si="22"/>
        <v/>
      </c>
      <c r="BJ135" s="3" t="str">
        <f>IF($A135="","",IF((AND($A135="ADD",OR(BI135="",BI135="Excellent"))),"1",(_xlfn.XLOOKUP(BI135,condition[lookupValue],condition[lookupKey],""))))</f>
        <v/>
      </c>
      <c r="BK135" s="7"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8"/>
      <c r="BG136" s="2" t="str">
        <f t="shared" si="21"/>
        <v/>
      </c>
      <c r="BI136" s="3" t="str">
        <f t="shared" si="22"/>
        <v/>
      </c>
      <c r="BJ136" s="3" t="str">
        <f>IF($A136="","",IF((AND($A136="ADD",OR(BI136="",BI136="Excellent"))),"1",(_xlfn.XLOOKUP(BI136,condition[lookupValue],condition[lookupKey],""))))</f>
        <v/>
      </c>
      <c r="BK136" s="7"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8"/>
      <c r="BG137" s="2" t="str">
        <f t="shared" si="21"/>
        <v/>
      </c>
      <c r="BI137" s="3" t="str">
        <f t="shared" si="22"/>
        <v/>
      </c>
      <c r="BJ137" s="3" t="str">
        <f>IF($A137="","",IF((AND($A137="ADD",OR(BI137="",BI137="Excellent"))),"1",(_xlfn.XLOOKUP(BI137,condition[lookupValue],condition[lookupKey],""))))</f>
        <v/>
      </c>
      <c r="BK137" s="7"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8"/>
      <c r="BG138" s="2" t="str">
        <f t="shared" si="21"/>
        <v/>
      </c>
      <c r="BI138" s="3" t="str">
        <f t="shared" si="22"/>
        <v/>
      </c>
      <c r="BJ138" s="3" t="str">
        <f>IF($A138="","",IF((AND($A138="ADD",OR(BI138="",BI138="Excellent"))),"1",(_xlfn.XLOOKUP(BI138,condition[lookupValue],condition[lookupKey],""))))</f>
        <v/>
      </c>
      <c r="BK138" s="7"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I139" s="3" t="str">
        <f t="shared" ref="BI139:BI202" si="34">IF($A139="ADD","Excellent","")</f>
        <v/>
      </c>
      <c r="BJ139" s="3" t="str">
        <f>IF($A139="","",IF((AND($A139="ADD",OR(BI139="",BI139="Excellent"))),"1",(_xlfn.XLOOKUP(BI139,condition[lookupValue],condition[lookupKey],""))))</f>
        <v/>
      </c>
      <c r="BK139" s="7"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8"/>
      <c r="BG140" s="2" t="str">
        <f t="shared" si="33"/>
        <v/>
      </c>
      <c r="BI140" s="3" t="str">
        <f t="shared" si="34"/>
        <v/>
      </c>
      <c r="BJ140" s="3" t="str">
        <f>IF($A140="","",IF((AND($A140="ADD",OR(BI140="",BI140="Excellent"))),"1",(_xlfn.XLOOKUP(BI140,condition[lookupValue],condition[lookupKey],""))))</f>
        <v/>
      </c>
      <c r="BK140" s="7"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8"/>
      <c r="BG141" s="2" t="str">
        <f t="shared" si="33"/>
        <v/>
      </c>
      <c r="BI141" s="3" t="str">
        <f t="shared" si="34"/>
        <v/>
      </c>
      <c r="BJ141" s="3" t="str">
        <f>IF($A141="","",IF((AND($A141="ADD",OR(BI141="",BI141="Excellent"))),"1",(_xlfn.XLOOKUP(BI141,condition[lookupValue],condition[lookupKey],""))))</f>
        <v/>
      </c>
      <c r="BK141" s="7"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8"/>
      <c r="BG142" s="2" t="str">
        <f t="shared" si="33"/>
        <v/>
      </c>
      <c r="BI142" s="3" t="str">
        <f t="shared" si="34"/>
        <v/>
      </c>
      <c r="BJ142" s="3" t="str">
        <f>IF($A142="","",IF((AND($A142="ADD",OR(BI142="",BI142="Excellent"))),"1",(_xlfn.XLOOKUP(BI142,condition[lookupValue],condition[lookupKey],""))))</f>
        <v/>
      </c>
      <c r="BK142" s="7"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8"/>
      <c r="BG143" s="2" t="str">
        <f t="shared" si="33"/>
        <v/>
      </c>
      <c r="BI143" s="3" t="str">
        <f t="shared" si="34"/>
        <v/>
      </c>
      <c r="BJ143" s="3" t="str">
        <f>IF($A143="","",IF((AND($A143="ADD",OR(BI143="",BI143="Excellent"))),"1",(_xlfn.XLOOKUP(BI143,condition[lookupValue],condition[lookupKey],""))))</f>
        <v/>
      </c>
      <c r="BK143" s="7"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8"/>
      <c r="BG144" s="2" t="str">
        <f t="shared" si="33"/>
        <v/>
      </c>
      <c r="BI144" s="3" t="str">
        <f t="shared" si="34"/>
        <v/>
      </c>
      <c r="BJ144" s="3" t="str">
        <f>IF($A144="","",IF((AND($A144="ADD",OR(BI144="",BI144="Excellent"))),"1",(_xlfn.XLOOKUP(BI144,condition[lookupValue],condition[lookupKey],""))))</f>
        <v/>
      </c>
      <c r="BK144" s="7"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8"/>
      <c r="BG145" s="2" t="str">
        <f t="shared" si="33"/>
        <v/>
      </c>
      <c r="BI145" s="3" t="str">
        <f t="shared" si="34"/>
        <v/>
      </c>
      <c r="BJ145" s="3" t="str">
        <f>IF($A145="","",IF((AND($A145="ADD",OR(BI145="",BI145="Excellent"))),"1",(_xlfn.XLOOKUP(BI145,condition[lookupValue],condition[lookupKey],""))))</f>
        <v/>
      </c>
      <c r="BK145" s="7"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8"/>
      <c r="BG146" s="2" t="str">
        <f t="shared" si="33"/>
        <v/>
      </c>
      <c r="BI146" s="3" t="str">
        <f t="shared" si="34"/>
        <v/>
      </c>
      <c r="BJ146" s="3" t="str">
        <f>IF($A146="","",IF((AND($A146="ADD",OR(BI146="",BI146="Excellent"))),"1",(_xlfn.XLOOKUP(BI146,condition[lookupValue],condition[lookupKey],""))))</f>
        <v/>
      </c>
      <c r="BK146" s="7"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8"/>
      <c r="BG147" s="2" t="str">
        <f t="shared" si="33"/>
        <v/>
      </c>
      <c r="BI147" s="3" t="str">
        <f t="shared" si="34"/>
        <v/>
      </c>
      <c r="BJ147" s="3" t="str">
        <f>IF($A147="","",IF((AND($A147="ADD",OR(BI147="",BI147="Excellent"))),"1",(_xlfn.XLOOKUP(BI147,condition[lookupValue],condition[lookupKey],""))))</f>
        <v/>
      </c>
      <c r="BK147" s="7"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8"/>
      <c r="BG148" s="2" t="str">
        <f t="shared" si="33"/>
        <v/>
      </c>
      <c r="BI148" s="3" t="str">
        <f t="shared" si="34"/>
        <v/>
      </c>
      <c r="BJ148" s="3" t="str">
        <f>IF($A148="","",IF((AND($A148="ADD",OR(BI148="",BI148="Excellent"))),"1",(_xlfn.XLOOKUP(BI148,condition[lookupValue],condition[lookupKey],""))))</f>
        <v/>
      </c>
      <c r="BK148" s="7"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8"/>
      <c r="BG149" s="2" t="str">
        <f t="shared" si="33"/>
        <v/>
      </c>
      <c r="BI149" s="3" t="str">
        <f t="shared" si="34"/>
        <v/>
      </c>
      <c r="BJ149" s="3" t="str">
        <f>IF($A149="","",IF((AND($A149="ADD",OR(BI149="",BI149="Excellent"))),"1",(_xlfn.XLOOKUP(BI149,condition[lookupValue],condition[lookupKey],""))))</f>
        <v/>
      </c>
      <c r="BK149" s="7"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8"/>
      <c r="BG150" s="2" t="str">
        <f t="shared" si="33"/>
        <v/>
      </c>
      <c r="BI150" s="3" t="str">
        <f t="shared" si="34"/>
        <v/>
      </c>
      <c r="BJ150" s="3" t="str">
        <f>IF($A150="","",IF((AND($A150="ADD",OR(BI150="",BI150="Excellent"))),"1",(_xlfn.XLOOKUP(BI150,condition[lookupValue],condition[lookupKey],""))))</f>
        <v/>
      </c>
      <c r="BK150" s="7"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8"/>
      <c r="BG151" s="2" t="str">
        <f t="shared" si="33"/>
        <v/>
      </c>
      <c r="BI151" s="3" t="str">
        <f t="shared" si="34"/>
        <v/>
      </c>
      <c r="BJ151" s="3" t="str">
        <f>IF($A151="","",IF((AND($A151="ADD",OR(BI151="",BI151="Excellent"))),"1",(_xlfn.XLOOKUP(BI151,condition[lookupValue],condition[lookupKey],""))))</f>
        <v/>
      </c>
      <c r="BK151" s="7"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8"/>
      <c r="BG152" s="2" t="str">
        <f t="shared" si="33"/>
        <v/>
      </c>
      <c r="BI152" s="3" t="str">
        <f t="shared" si="34"/>
        <v/>
      </c>
      <c r="BJ152" s="3" t="str">
        <f>IF($A152="","",IF((AND($A152="ADD",OR(BI152="",BI152="Excellent"))),"1",(_xlfn.XLOOKUP(BI152,condition[lookupValue],condition[lookupKey],""))))</f>
        <v/>
      </c>
      <c r="BK152" s="7"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8"/>
      <c r="BG153" s="2" t="str">
        <f t="shared" si="33"/>
        <v/>
      </c>
      <c r="BI153" s="3" t="str">
        <f t="shared" si="34"/>
        <v/>
      </c>
      <c r="BJ153" s="3" t="str">
        <f>IF($A153="","",IF((AND($A153="ADD",OR(BI153="",BI153="Excellent"))),"1",(_xlfn.XLOOKUP(BI153,condition[lookupValue],condition[lookupKey],""))))</f>
        <v/>
      </c>
      <c r="BK153" s="7"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8"/>
      <c r="BG154" s="2" t="str">
        <f t="shared" si="33"/>
        <v/>
      </c>
      <c r="BI154" s="3" t="str">
        <f t="shared" si="34"/>
        <v/>
      </c>
      <c r="BJ154" s="3" t="str">
        <f>IF($A154="","",IF((AND($A154="ADD",OR(BI154="",BI154="Excellent"))),"1",(_xlfn.XLOOKUP(BI154,condition[lookupValue],condition[lookupKey],""))))</f>
        <v/>
      </c>
      <c r="BK154" s="7"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8"/>
      <c r="BG155" s="2" t="str">
        <f t="shared" si="33"/>
        <v/>
      </c>
      <c r="BI155" s="3" t="str">
        <f t="shared" si="34"/>
        <v/>
      </c>
      <c r="BJ155" s="3" t="str">
        <f>IF($A155="","",IF((AND($A155="ADD",OR(BI155="",BI155="Excellent"))),"1",(_xlfn.XLOOKUP(BI155,condition[lookupValue],condition[lookupKey],""))))</f>
        <v/>
      </c>
      <c r="BK155" s="7"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8"/>
      <c r="BG156" s="2" t="str">
        <f t="shared" si="33"/>
        <v/>
      </c>
      <c r="BI156" s="3" t="str">
        <f t="shared" si="34"/>
        <v/>
      </c>
      <c r="BJ156" s="3" t="str">
        <f>IF($A156="","",IF((AND($A156="ADD",OR(BI156="",BI156="Excellent"))),"1",(_xlfn.XLOOKUP(BI156,condition[lookupValue],condition[lookupKey],""))))</f>
        <v/>
      </c>
      <c r="BK156" s="7"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8"/>
      <c r="BG157" s="2" t="str">
        <f t="shared" si="33"/>
        <v/>
      </c>
      <c r="BI157" s="3" t="str">
        <f t="shared" si="34"/>
        <v/>
      </c>
      <c r="BJ157" s="3" t="str">
        <f>IF($A157="","",IF((AND($A157="ADD",OR(BI157="",BI157="Excellent"))),"1",(_xlfn.XLOOKUP(BI157,condition[lookupValue],condition[lookupKey],""))))</f>
        <v/>
      </c>
      <c r="BK157" s="7"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8"/>
      <c r="BG158" s="2" t="str">
        <f t="shared" si="33"/>
        <v/>
      </c>
      <c r="BI158" s="3" t="str">
        <f t="shared" si="34"/>
        <v/>
      </c>
      <c r="BJ158" s="3" t="str">
        <f>IF($A158="","",IF((AND($A158="ADD",OR(BI158="",BI158="Excellent"))),"1",(_xlfn.XLOOKUP(BI158,condition[lookupValue],condition[lookupKey],""))))</f>
        <v/>
      </c>
      <c r="BK158" s="7"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8"/>
      <c r="BG159" s="2" t="str">
        <f t="shared" si="33"/>
        <v/>
      </c>
      <c r="BI159" s="3" t="str">
        <f t="shared" si="34"/>
        <v/>
      </c>
      <c r="BJ159" s="3" t="str">
        <f>IF($A159="","",IF((AND($A159="ADD",OR(BI159="",BI159="Excellent"))),"1",(_xlfn.XLOOKUP(BI159,condition[lookupValue],condition[lookupKey],""))))</f>
        <v/>
      </c>
      <c r="BK159" s="7"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8"/>
      <c r="BG160" s="2" t="str">
        <f t="shared" si="33"/>
        <v/>
      </c>
      <c r="BI160" s="3" t="str">
        <f t="shared" si="34"/>
        <v/>
      </c>
      <c r="BJ160" s="3" t="str">
        <f>IF($A160="","",IF((AND($A160="ADD",OR(BI160="",BI160="Excellent"))),"1",(_xlfn.XLOOKUP(BI160,condition[lookupValue],condition[lookupKey],""))))</f>
        <v/>
      </c>
      <c r="BK160" s="7"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8"/>
      <c r="BG161" s="2" t="str">
        <f t="shared" si="33"/>
        <v/>
      </c>
      <c r="BI161" s="3" t="str">
        <f t="shared" si="34"/>
        <v/>
      </c>
      <c r="BJ161" s="3" t="str">
        <f>IF($A161="","",IF((AND($A161="ADD",OR(BI161="",BI161="Excellent"))),"1",(_xlfn.XLOOKUP(BI161,condition[lookupValue],condition[lookupKey],""))))</f>
        <v/>
      </c>
      <c r="BK161" s="7"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8"/>
      <c r="BG162" s="2" t="str">
        <f t="shared" si="33"/>
        <v/>
      </c>
      <c r="BI162" s="3" t="str">
        <f t="shared" si="34"/>
        <v/>
      </c>
      <c r="BJ162" s="3" t="str">
        <f>IF($A162="","",IF((AND($A162="ADD",OR(BI162="",BI162="Excellent"))),"1",(_xlfn.XLOOKUP(BI162,condition[lookupValue],condition[lookupKey],""))))</f>
        <v/>
      </c>
      <c r="BK162" s="7"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8"/>
      <c r="BG163" s="2" t="str">
        <f t="shared" si="33"/>
        <v/>
      </c>
      <c r="BI163" s="3" t="str">
        <f t="shared" si="34"/>
        <v/>
      </c>
      <c r="BJ163" s="3" t="str">
        <f>IF($A163="","",IF((AND($A163="ADD",OR(BI163="",BI163="Excellent"))),"1",(_xlfn.XLOOKUP(BI163,condition[lookupValue],condition[lookupKey],""))))</f>
        <v/>
      </c>
      <c r="BK163" s="7"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8"/>
      <c r="BG164" s="2" t="str">
        <f t="shared" si="33"/>
        <v/>
      </c>
      <c r="BI164" s="3" t="str">
        <f t="shared" si="34"/>
        <v/>
      </c>
      <c r="BJ164" s="3" t="str">
        <f>IF($A164="","",IF((AND($A164="ADD",OR(BI164="",BI164="Excellent"))),"1",(_xlfn.XLOOKUP(BI164,condition[lookupValue],condition[lookupKey],""))))</f>
        <v/>
      </c>
      <c r="BK164" s="7"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8"/>
      <c r="BG165" s="2" t="str">
        <f t="shared" si="33"/>
        <v/>
      </c>
      <c r="BI165" s="3" t="str">
        <f t="shared" si="34"/>
        <v/>
      </c>
      <c r="BJ165" s="3" t="str">
        <f>IF($A165="","",IF((AND($A165="ADD",OR(BI165="",BI165="Excellent"))),"1",(_xlfn.XLOOKUP(BI165,condition[lookupValue],condition[lookupKey],""))))</f>
        <v/>
      </c>
      <c r="BK165" s="7"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8"/>
      <c r="BG166" s="2" t="str">
        <f t="shared" si="33"/>
        <v/>
      </c>
      <c r="BI166" s="3" t="str">
        <f t="shared" si="34"/>
        <v/>
      </c>
      <c r="BJ166" s="3" t="str">
        <f>IF($A166="","",IF((AND($A166="ADD",OR(BI166="",BI166="Excellent"))),"1",(_xlfn.XLOOKUP(BI166,condition[lookupValue],condition[lookupKey],""))))</f>
        <v/>
      </c>
      <c r="BK166" s="7"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8"/>
      <c r="BG167" s="2" t="str">
        <f t="shared" si="33"/>
        <v/>
      </c>
      <c r="BI167" s="3" t="str">
        <f t="shared" si="34"/>
        <v/>
      </c>
      <c r="BJ167" s="3" t="str">
        <f>IF($A167="","",IF((AND($A167="ADD",OR(BI167="",BI167="Excellent"))),"1",(_xlfn.XLOOKUP(BI167,condition[lookupValue],condition[lookupKey],""))))</f>
        <v/>
      </c>
      <c r="BK167" s="7"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8"/>
      <c r="BG168" s="2" t="str">
        <f t="shared" si="33"/>
        <v/>
      </c>
      <c r="BI168" s="3" t="str">
        <f t="shared" si="34"/>
        <v/>
      </c>
      <c r="BJ168" s="3" t="str">
        <f>IF($A168="","",IF((AND($A168="ADD",OR(BI168="",BI168="Excellent"))),"1",(_xlfn.XLOOKUP(BI168,condition[lookupValue],condition[lookupKey],""))))</f>
        <v/>
      </c>
      <c r="BK168" s="7"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8"/>
      <c r="BG169" s="2" t="str">
        <f t="shared" si="33"/>
        <v/>
      </c>
      <c r="BI169" s="3" t="str">
        <f t="shared" si="34"/>
        <v/>
      </c>
      <c r="BJ169" s="3" t="str">
        <f>IF($A169="","",IF((AND($A169="ADD",OR(BI169="",BI169="Excellent"))),"1",(_xlfn.XLOOKUP(BI169,condition[lookupValue],condition[lookupKey],""))))</f>
        <v/>
      </c>
      <c r="BK169" s="7"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8"/>
      <c r="BG170" s="2" t="str">
        <f t="shared" si="33"/>
        <v/>
      </c>
      <c r="BI170" s="3" t="str">
        <f t="shared" si="34"/>
        <v/>
      </c>
      <c r="BJ170" s="3" t="str">
        <f>IF($A170="","",IF((AND($A170="ADD",OR(BI170="",BI170="Excellent"))),"1",(_xlfn.XLOOKUP(BI170,condition[lookupValue],condition[lookupKey],""))))</f>
        <v/>
      </c>
      <c r="BK170" s="7"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8"/>
      <c r="BG171" s="2" t="str">
        <f t="shared" si="33"/>
        <v/>
      </c>
      <c r="BI171" s="3" t="str">
        <f t="shared" si="34"/>
        <v/>
      </c>
      <c r="BJ171" s="3" t="str">
        <f>IF($A171="","",IF((AND($A171="ADD",OR(BI171="",BI171="Excellent"))),"1",(_xlfn.XLOOKUP(BI171,condition[lookupValue],condition[lookupKey],""))))</f>
        <v/>
      </c>
      <c r="BK171" s="7"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8"/>
      <c r="BG172" s="2" t="str">
        <f t="shared" si="33"/>
        <v/>
      </c>
      <c r="BI172" s="3" t="str">
        <f t="shared" si="34"/>
        <v/>
      </c>
      <c r="BJ172" s="3" t="str">
        <f>IF($A172="","",IF((AND($A172="ADD",OR(BI172="",BI172="Excellent"))),"1",(_xlfn.XLOOKUP(BI172,condition[lookupValue],condition[lookupKey],""))))</f>
        <v/>
      </c>
      <c r="BK172" s="7"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8"/>
      <c r="BG173" s="2" t="str">
        <f t="shared" si="33"/>
        <v/>
      </c>
      <c r="BI173" s="3" t="str">
        <f t="shared" si="34"/>
        <v/>
      </c>
      <c r="BJ173" s="3" t="str">
        <f>IF($A173="","",IF((AND($A173="ADD",OR(BI173="",BI173="Excellent"))),"1",(_xlfn.XLOOKUP(BI173,condition[lookupValue],condition[lookupKey],""))))</f>
        <v/>
      </c>
      <c r="BK173" s="7"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8"/>
      <c r="BG174" s="2" t="str">
        <f t="shared" si="33"/>
        <v/>
      </c>
      <c r="BI174" s="3" t="str">
        <f t="shared" si="34"/>
        <v/>
      </c>
      <c r="BJ174" s="3" t="str">
        <f>IF($A174="","",IF((AND($A174="ADD",OR(BI174="",BI174="Excellent"))),"1",(_xlfn.XLOOKUP(BI174,condition[lookupValue],condition[lookupKey],""))))</f>
        <v/>
      </c>
      <c r="BK174" s="7"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8"/>
      <c r="BG175" s="2" t="str">
        <f t="shared" si="33"/>
        <v/>
      </c>
      <c r="BI175" s="3" t="str">
        <f t="shared" si="34"/>
        <v/>
      </c>
      <c r="BJ175" s="3" t="str">
        <f>IF($A175="","",IF((AND($A175="ADD",OR(BI175="",BI175="Excellent"))),"1",(_xlfn.XLOOKUP(BI175,condition[lookupValue],condition[lookupKey],""))))</f>
        <v/>
      </c>
      <c r="BK175" s="7"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8"/>
      <c r="BG176" s="2" t="str">
        <f t="shared" si="33"/>
        <v/>
      </c>
      <c r="BI176" s="3" t="str">
        <f t="shared" si="34"/>
        <v/>
      </c>
      <c r="BJ176" s="3" t="str">
        <f>IF($A176="","",IF((AND($A176="ADD",OR(BI176="",BI176="Excellent"))),"1",(_xlfn.XLOOKUP(BI176,condition[lookupValue],condition[lookupKey],""))))</f>
        <v/>
      </c>
      <c r="BK176" s="7"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8"/>
      <c r="BG177" s="2" t="str">
        <f t="shared" si="33"/>
        <v/>
      </c>
      <c r="BI177" s="3" t="str">
        <f t="shared" si="34"/>
        <v/>
      </c>
      <c r="BJ177" s="3" t="str">
        <f>IF($A177="","",IF((AND($A177="ADD",OR(BI177="",BI177="Excellent"))),"1",(_xlfn.XLOOKUP(BI177,condition[lookupValue],condition[lookupKey],""))))</f>
        <v/>
      </c>
      <c r="BK177" s="7"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8"/>
      <c r="BG178" s="2" t="str">
        <f t="shared" si="33"/>
        <v/>
      </c>
      <c r="BI178" s="3" t="str">
        <f t="shared" si="34"/>
        <v/>
      </c>
      <c r="BJ178" s="3" t="str">
        <f>IF($A178="","",IF((AND($A178="ADD",OR(BI178="",BI178="Excellent"))),"1",(_xlfn.XLOOKUP(BI178,condition[lookupValue],condition[lookupKey],""))))</f>
        <v/>
      </c>
      <c r="BK178" s="7"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8"/>
      <c r="BG179" s="2" t="str">
        <f t="shared" si="33"/>
        <v/>
      </c>
      <c r="BI179" s="3" t="str">
        <f t="shared" si="34"/>
        <v/>
      </c>
      <c r="BJ179" s="3" t="str">
        <f>IF($A179="","",IF((AND($A179="ADD",OR(BI179="",BI179="Excellent"))),"1",(_xlfn.XLOOKUP(BI179,condition[lookupValue],condition[lookupKey],""))))</f>
        <v/>
      </c>
      <c r="BK179" s="7"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8"/>
      <c r="BG180" s="2" t="str">
        <f t="shared" si="33"/>
        <v/>
      </c>
      <c r="BI180" s="3" t="str">
        <f t="shared" si="34"/>
        <v/>
      </c>
      <c r="BJ180" s="3" t="str">
        <f>IF($A180="","",IF((AND($A180="ADD",OR(BI180="",BI180="Excellent"))),"1",(_xlfn.XLOOKUP(BI180,condition[lookupValue],condition[lookupKey],""))))</f>
        <v/>
      </c>
      <c r="BK180" s="7"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8"/>
      <c r="BG181" s="2" t="str">
        <f t="shared" si="33"/>
        <v/>
      </c>
      <c r="BI181" s="3" t="str">
        <f t="shared" si="34"/>
        <v/>
      </c>
      <c r="BJ181" s="3" t="str">
        <f>IF($A181="","",IF((AND($A181="ADD",OR(BI181="",BI181="Excellent"))),"1",(_xlfn.XLOOKUP(BI181,condition[lookupValue],condition[lookupKey],""))))</f>
        <v/>
      </c>
      <c r="BK181" s="7"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8"/>
      <c r="BG182" s="2" t="str">
        <f t="shared" si="33"/>
        <v/>
      </c>
      <c r="BI182" s="3" t="str">
        <f t="shared" si="34"/>
        <v/>
      </c>
      <c r="BJ182" s="3" t="str">
        <f>IF($A182="","",IF((AND($A182="ADD",OR(BI182="",BI182="Excellent"))),"1",(_xlfn.XLOOKUP(BI182,condition[lookupValue],condition[lookupKey],""))))</f>
        <v/>
      </c>
      <c r="BK182" s="7"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8"/>
      <c r="BG183" s="2" t="str">
        <f t="shared" si="33"/>
        <v/>
      </c>
      <c r="BI183" s="3" t="str">
        <f t="shared" si="34"/>
        <v/>
      </c>
      <c r="BJ183" s="3" t="str">
        <f>IF($A183="","",IF((AND($A183="ADD",OR(BI183="",BI183="Excellent"))),"1",(_xlfn.XLOOKUP(BI183,condition[lookupValue],condition[lookupKey],""))))</f>
        <v/>
      </c>
      <c r="BK183" s="7"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8"/>
      <c r="BG184" s="2" t="str">
        <f t="shared" si="33"/>
        <v/>
      </c>
      <c r="BI184" s="3" t="str">
        <f t="shared" si="34"/>
        <v/>
      </c>
      <c r="BJ184" s="3" t="str">
        <f>IF($A184="","",IF((AND($A184="ADD",OR(BI184="",BI184="Excellent"))),"1",(_xlfn.XLOOKUP(BI184,condition[lookupValue],condition[lookupKey],""))))</f>
        <v/>
      </c>
      <c r="BK184" s="7"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8"/>
      <c r="BG185" s="2" t="str">
        <f t="shared" si="33"/>
        <v/>
      </c>
      <c r="BI185" s="3" t="str">
        <f t="shared" si="34"/>
        <v/>
      </c>
      <c r="BJ185" s="3" t="str">
        <f>IF($A185="","",IF((AND($A185="ADD",OR(BI185="",BI185="Excellent"))),"1",(_xlfn.XLOOKUP(BI185,condition[lookupValue],condition[lookupKey],""))))</f>
        <v/>
      </c>
      <c r="BK185" s="7"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8"/>
      <c r="BG186" s="2" t="str">
        <f t="shared" si="33"/>
        <v/>
      </c>
      <c r="BI186" s="3" t="str">
        <f t="shared" si="34"/>
        <v/>
      </c>
      <c r="BJ186" s="3" t="str">
        <f>IF($A186="","",IF((AND($A186="ADD",OR(BI186="",BI186="Excellent"))),"1",(_xlfn.XLOOKUP(BI186,condition[lookupValue],condition[lookupKey],""))))</f>
        <v/>
      </c>
      <c r="BK186" s="7"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8"/>
      <c r="BG187" s="2" t="str">
        <f t="shared" si="33"/>
        <v/>
      </c>
      <c r="BI187" s="3" t="str">
        <f t="shared" si="34"/>
        <v/>
      </c>
      <c r="BJ187" s="3" t="str">
        <f>IF($A187="","",IF((AND($A187="ADD",OR(BI187="",BI187="Excellent"))),"1",(_xlfn.XLOOKUP(BI187,condition[lookupValue],condition[lookupKey],""))))</f>
        <v/>
      </c>
      <c r="BK187" s="7"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8"/>
      <c r="BG188" s="2" t="str">
        <f t="shared" si="33"/>
        <v/>
      </c>
      <c r="BI188" s="3" t="str">
        <f t="shared" si="34"/>
        <v/>
      </c>
      <c r="BJ188" s="3" t="str">
        <f>IF($A188="","",IF((AND($A188="ADD",OR(BI188="",BI188="Excellent"))),"1",(_xlfn.XLOOKUP(BI188,condition[lookupValue],condition[lookupKey],""))))</f>
        <v/>
      </c>
      <c r="BK188" s="7"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8"/>
      <c r="BG189" s="2" t="str">
        <f t="shared" si="33"/>
        <v/>
      </c>
      <c r="BI189" s="3" t="str">
        <f t="shared" si="34"/>
        <v/>
      </c>
      <c r="BJ189" s="3" t="str">
        <f>IF($A189="","",IF((AND($A189="ADD",OR(BI189="",BI189="Excellent"))),"1",(_xlfn.XLOOKUP(BI189,condition[lookupValue],condition[lookupKey],""))))</f>
        <v/>
      </c>
      <c r="BK189" s="7"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8"/>
      <c r="BG190" s="2" t="str">
        <f t="shared" si="33"/>
        <v/>
      </c>
      <c r="BI190" s="3" t="str">
        <f t="shared" si="34"/>
        <v/>
      </c>
      <c r="BJ190" s="3" t="str">
        <f>IF($A190="","",IF((AND($A190="ADD",OR(BI190="",BI190="Excellent"))),"1",(_xlfn.XLOOKUP(BI190,condition[lookupValue],condition[lookupKey],""))))</f>
        <v/>
      </c>
      <c r="BK190" s="7"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8"/>
      <c r="BG191" s="2" t="str">
        <f t="shared" si="33"/>
        <v/>
      </c>
      <c r="BI191" s="3" t="str">
        <f t="shared" si="34"/>
        <v/>
      </c>
      <c r="BJ191" s="3" t="str">
        <f>IF($A191="","",IF((AND($A191="ADD",OR(BI191="",BI191="Excellent"))),"1",(_xlfn.XLOOKUP(BI191,condition[lookupValue],condition[lookupKey],""))))</f>
        <v/>
      </c>
      <c r="BK191" s="7"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8"/>
      <c r="BG192" s="2" t="str">
        <f t="shared" si="33"/>
        <v/>
      </c>
      <c r="BI192" s="3" t="str">
        <f t="shared" si="34"/>
        <v/>
      </c>
      <c r="BJ192" s="3" t="str">
        <f>IF($A192="","",IF((AND($A192="ADD",OR(BI192="",BI192="Excellent"))),"1",(_xlfn.XLOOKUP(BI192,condition[lookupValue],condition[lookupKey],""))))</f>
        <v/>
      </c>
      <c r="BK192" s="7"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8"/>
      <c r="BG193" s="2" t="str">
        <f t="shared" si="33"/>
        <v/>
      </c>
      <c r="BI193" s="3" t="str">
        <f t="shared" si="34"/>
        <v/>
      </c>
      <c r="BJ193" s="3" t="str">
        <f>IF($A193="","",IF((AND($A193="ADD",OR(BI193="",BI193="Excellent"))),"1",(_xlfn.XLOOKUP(BI193,condition[lookupValue],condition[lookupKey],""))))</f>
        <v/>
      </c>
      <c r="BK193" s="7"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8"/>
      <c r="BG194" s="2" t="str">
        <f t="shared" si="33"/>
        <v/>
      </c>
      <c r="BI194" s="3" t="str">
        <f t="shared" si="34"/>
        <v/>
      </c>
      <c r="BJ194" s="3" t="str">
        <f>IF($A194="","",IF((AND($A194="ADD",OR(BI194="",BI194="Excellent"))),"1",(_xlfn.XLOOKUP(BI194,condition[lookupValue],condition[lookupKey],""))))</f>
        <v/>
      </c>
      <c r="BK194" s="7"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8"/>
      <c r="BG195" s="2" t="str">
        <f t="shared" si="33"/>
        <v/>
      </c>
      <c r="BI195" s="3" t="str">
        <f t="shared" si="34"/>
        <v/>
      </c>
      <c r="BJ195" s="3" t="str">
        <f>IF($A195="","",IF((AND($A195="ADD",OR(BI195="",BI195="Excellent"))),"1",(_xlfn.XLOOKUP(BI195,condition[lookupValue],condition[lookupKey],""))))</f>
        <v/>
      </c>
      <c r="BK195" s="7"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8"/>
      <c r="BG196" s="2" t="str">
        <f t="shared" si="33"/>
        <v/>
      </c>
      <c r="BI196" s="3" t="str">
        <f t="shared" si="34"/>
        <v/>
      </c>
      <c r="BJ196" s="3" t="str">
        <f>IF($A196="","",IF((AND($A196="ADD",OR(BI196="",BI196="Excellent"))),"1",(_xlfn.XLOOKUP(BI196,condition[lookupValue],condition[lookupKey],""))))</f>
        <v/>
      </c>
      <c r="BK196" s="7"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8"/>
      <c r="BG197" s="2" t="str">
        <f t="shared" si="33"/>
        <v/>
      </c>
      <c r="BI197" s="3" t="str">
        <f t="shared" si="34"/>
        <v/>
      </c>
      <c r="BJ197" s="3" t="str">
        <f>IF($A197="","",IF((AND($A197="ADD",OR(BI197="",BI197="Excellent"))),"1",(_xlfn.XLOOKUP(BI197,condition[lookupValue],condition[lookupKey],""))))</f>
        <v/>
      </c>
      <c r="BK197" s="7"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8"/>
      <c r="BG198" s="2" t="str">
        <f t="shared" si="33"/>
        <v/>
      </c>
      <c r="BI198" s="3" t="str">
        <f t="shared" si="34"/>
        <v/>
      </c>
      <c r="BJ198" s="3" t="str">
        <f>IF($A198="","",IF((AND($A198="ADD",OR(BI198="",BI198="Excellent"))),"1",(_xlfn.XLOOKUP(BI198,condition[lookupValue],condition[lookupKey],""))))</f>
        <v/>
      </c>
      <c r="BK198" s="7"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8"/>
      <c r="BG199" s="2" t="str">
        <f t="shared" si="33"/>
        <v/>
      </c>
      <c r="BI199" s="3" t="str">
        <f t="shared" si="34"/>
        <v/>
      </c>
      <c r="BJ199" s="3" t="str">
        <f>IF($A199="","",IF((AND($A199="ADD",OR(BI199="",BI199="Excellent"))),"1",(_xlfn.XLOOKUP(BI199,condition[lookupValue],condition[lookupKey],""))))</f>
        <v/>
      </c>
      <c r="BK199" s="7"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8"/>
      <c r="BG200" s="2" t="str">
        <f t="shared" si="33"/>
        <v/>
      </c>
      <c r="BI200" s="3" t="str">
        <f t="shared" si="34"/>
        <v/>
      </c>
      <c r="BJ200" s="3" t="str">
        <f>IF($A200="","",IF((AND($A200="ADD",OR(BI200="",BI200="Excellent"))),"1",(_xlfn.XLOOKUP(BI200,condition[lookupValue],condition[lookupKey],""))))</f>
        <v/>
      </c>
      <c r="BK200" s="7"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8"/>
      <c r="BG201" s="2" t="str">
        <f t="shared" si="33"/>
        <v/>
      </c>
      <c r="BI201" s="3" t="str">
        <f t="shared" si="34"/>
        <v/>
      </c>
      <c r="BJ201" s="3" t="str">
        <f>IF($A201="","",IF((AND($A201="ADD",OR(BI201="",BI201="Excellent"))),"1",(_xlfn.XLOOKUP(BI201,condition[lookupValue],condition[lookupKey],""))))</f>
        <v/>
      </c>
      <c r="BK201" s="7"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8"/>
      <c r="BG202" s="2" t="str">
        <f t="shared" si="33"/>
        <v/>
      </c>
      <c r="BI202" s="3" t="str">
        <f t="shared" si="34"/>
        <v/>
      </c>
      <c r="BJ202" s="3" t="str">
        <f>IF($A202="","",IF((AND($A202="ADD",OR(BI202="",BI202="Excellent"))),"1",(_xlfn.XLOOKUP(BI202,condition[lookupValue],condition[lookupKey],""))))</f>
        <v/>
      </c>
      <c r="BK202" s="7"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I203" s="3" t="str">
        <f t="shared" ref="BI203:BI266" si="46">IF($A203="ADD","Excellent","")</f>
        <v/>
      </c>
      <c r="BJ203" s="3" t="str">
        <f>IF($A203="","",IF((AND($A203="ADD",OR(BI203="",BI203="Excellent"))),"1",(_xlfn.XLOOKUP(BI203,condition[lookupValue],condition[lookupKey],""))))</f>
        <v/>
      </c>
      <c r="BK203" s="7"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8"/>
      <c r="BG204" s="2" t="str">
        <f t="shared" si="45"/>
        <v/>
      </c>
      <c r="BI204" s="3" t="str">
        <f t="shared" si="46"/>
        <v/>
      </c>
      <c r="BJ204" s="3" t="str">
        <f>IF($A204="","",IF((AND($A204="ADD",OR(BI204="",BI204="Excellent"))),"1",(_xlfn.XLOOKUP(BI204,condition[lookupValue],condition[lookupKey],""))))</f>
        <v/>
      </c>
      <c r="BK204" s="7"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8"/>
      <c r="BG205" s="2" t="str">
        <f t="shared" si="45"/>
        <v/>
      </c>
      <c r="BI205" s="3" t="str">
        <f t="shared" si="46"/>
        <v/>
      </c>
      <c r="BJ205" s="3" t="str">
        <f>IF($A205="","",IF((AND($A205="ADD",OR(BI205="",BI205="Excellent"))),"1",(_xlfn.XLOOKUP(BI205,condition[lookupValue],condition[lookupKey],""))))</f>
        <v/>
      </c>
      <c r="BK205" s="7"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8"/>
      <c r="BG206" s="2" t="str">
        <f t="shared" si="45"/>
        <v/>
      </c>
      <c r="BI206" s="3" t="str">
        <f t="shared" si="46"/>
        <v/>
      </c>
      <c r="BJ206" s="3" t="str">
        <f>IF($A206="","",IF((AND($A206="ADD",OR(BI206="",BI206="Excellent"))),"1",(_xlfn.XLOOKUP(BI206,condition[lookupValue],condition[lookupKey],""))))</f>
        <v/>
      </c>
      <c r="BK206" s="7"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8"/>
      <c r="BG207" s="2" t="str">
        <f t="shared" si="45"/>
        <v/>
      </c>
      <c r="BI207" s="3" t="str">
        <f t="shared" si="46"/>
        <v/>
      </c>
      <c r="BJ207" s="3" t="str">
        <f>IF($A207="","",IF((AND($A207="ADD",OR(BI207="",BI207="Excellent"))),"1",(_xlfn.XLOOKUP(BI207,condition[lookupValue],condition[lookupKey],""))))</f>
        <v/>
      </c>
      <c r="BK207" s="7"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8"/>
      <c r="BG208" s="2" t="str">
        <f t="shared" si="45"/>
        <v/>
      </c>
      <c r="BI208" s="3" t="str">
        <f t="shared" si="46"/>
        <v/>
      </c>
      <c r="BJ208" s="3" t="str">
        <f>IF($A208="","",IF((AND($A208="ADD",OR(BI208="",BI208="Excellent"))),"1",(_xlfn.XLOOKUP(BI208,condition[lookupValue],condition[lookupKey],""))))</f>
        <v/>
      </c>
      <c r="BK208" s="7"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8"/>
      <c r="BG209" s="2" t="str">
        <f t="shared" si="45"/>
        <v/>
      </c>
      <c r="BI209" s="3" t="str">
        <f t="shared" si="46"/>
        <v/>
      </c>
      <c r="BJ209" s="3" t="str">
        <f>IF($A209="","",IF((AND($A209="ADD",OR(BI209="",BI209="Excellent"))),"1",(_xlfn.XLOOKUP(BI209,condition[lookupValue],condition[lookupKey],""))))</f>
        <v/>
      </c>
      <c r="BK209" s="7"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8"/>
      <c r="BG210" s="2" t="str">
        <f t="shared" si="45"/>
        <v/>
      </c>
      <c r="BI210" s="3" t="str">
        <f t="shared" si="46"/>
        <v/>
      </c>
      <c r="BJ210" s="3" t="str">
        <f>IF($A210="","",IF((AND($A210="ADD",OR(BI210="",BI210="Excellent"))),"1",(_xlfn.XLOOKUP(BI210,condition[lookupValue],condition[lookupKey],""))))</f>
        <v/>
      </c>
      <c r="BK210" s="7"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8"/>
      <c r="BG211" s="2" t="str">
        <f t="shared" si="45"/>
        <v/>
      </c>
      <c r="BI211" s="3" t="str">
        <f t="shared" si="46"/>
        <v/>
      </c>
      <c r="BJ211" s="3" t="str">
        <f>IF($A211="","",IF((AND($A211="ADD",OR(BI211="",BI211="Excellent"))),"1",(_xlfn.XLOOKUP(BI211,condition[lookupValue],condition[lookupKey],""))))</f>
        <v/>
      </c>
      <c r="BK211" s="7"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8"/>
      <c r="BG212" s="2" t="str">
        <f t="shared" si="45"/>
        <v/>
      </c>
      <c r="BI212" s="3" t="str">
        <f t="shared" si="46"/>
        <v/>
      </c>
      <c r="BJ212" s="3" t="str">
        <f>IF($A212="","",IF((AND($A212="ADD",OR(BI212="",BI212="Excellent"))),"1",(_xlfn.XLOOKUP(BI212,condition[lookupValue],condition[lookupKey],""))))</f>
        <v/>
      </c>
      <c r="BK212" s="7"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8"/>
      <c r="BG213" s="2" t="str">
        <f t="shared" si="45"/>
        <v/>
      </c>
      <c r="BI213" s="3" t="str">
        <f t="shared" si="46"/>
        <v/>
      </c>
      <c r="BJ213" s="3" t="str">
        <f>IF($A213="","",IF((AND($A213="ADD",OR(BI213="",BI213="Excellent"))),"1",(_xlfn.XLOOKUP(BI213,condition[lookupValue],condition[lookupKey],""))))</f>
        <v/>
      </c>
      <c r="BK213" s="7"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8"/>
      <c r="BG214" s="2" t="str">
        <f t="shared" si="45"/>
        <v/>
      </c>
      <c r="BI214" s="3" t="str">
        <f t="shared" si="46"/>
        <v/>
      </c>
      <c r="BJ214" s="3" t="str">
        <f>IF($A214="","",IF((AND($A214="ADD",OR(BI214="",BI214="Excellent"))),"1",(_xlfn.XLOOKUP(BI214,condition[lookupValue],condition[lookupKey],""))))</f>
        <v/>
      </c>
      <c r="BK214" s="7"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8"/>
      <c r="BG215" s="2" t="str">
        <f t="shared" si="45"/>
        <v/>
      </c>
      <c r="BI215" s="3" t="str">
        <f t="shared" si="46"/>
        <v/>
      </c>
      <c r="BJ215" s="3" t="str">
        <f>IF($A215="","",IF((AND($A215="ADD",OR(BI215="",BI215="Excellent"))),"1",(_xlfn.XLOOKUP(BI215,condition[lookupValue],condition[lookupKey],""))))</f>
        <v/>
      </c>
      <c r="BK215" s="7"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8"/>
      <c r="BG216" s="2" t="str">
        <f t="shared" si="45"/>
        <v/>
      </c>
      <c r="BI216" s="3" t="str">
        <f t="shared" si="46"/>
        <v/>
      </c>
      <c r="BJ216" s="3" t="str">
        <f>IF($A216="","",IF((AND($A216="ADD",OR(BI216="",BI216="Excellent"))),"1",(_xlfn.XLOOKUP(BI216,condition[lookupValue],condition[lookupKey],""))))</f>
        <v/>
      </c>
      <c r="BK216" s="7"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8"/>
      <c r="BG217" s="2" t="str">
        <f t="shared" si="45"/>
        <v/>
      </c>
      <c r="BI217" s="3" t="str">
        <f t="shared" si="46"/>
        <v/>
      </c>
      <c r="BJ217" s="3" t="str">
        <f>IF($A217="","",IF((AND($A217="ADD",OR(BI217="",BI217="Excellent"))),"1",(_xlfn.XLOOKUP(BI217,condition[lookupValue],condition[lookupKey],""))))</f>
        <v/>
      </c>
      <c r="BK217" s="7"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8"/>
      <c r="BG218" s="2" t="str">
        <f t="shared" si="45"/>
        <v/>
      </c>
      <c r="BI218" s="3" t="str">
        <f t="shared" si="46"/>
        <v/>
      </c>
      <c r="BJ218" s="3" t="str">
        <f>IF($A218="","",IF((AND($A218="ADD",OR(BI218="",BI218="Excellent"))),"1",(_xlfn.XLOOKUP(BI218,condition[lookupValue],condition[lookupKey],""))))</f>
        <v/>
      </c>
      <c r="BK218" s="7"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8"/>
      <c r="BG219" s="2" t="str">
        <f t="shared" si="45"/>
        <v/>
      </c>
      <c r="BI219" s="3" t="str">
        <f t="shared" si="46"/>
        <v/>
      </c>
      <c r="BJ219" s="3" t="str">
        <f>IF($A219="","",IF((AND($A219="ADD",OR(BI219="",BI219="Excellent"))),"1",(_xlfn.XLOOKUP(BI219,condition[lookupValue],condition[lookupKey],""))))</f>
        <v/>
      </c>
      <c r="BK219" s="7"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8"/>
      <c r="BG220" s="2" t="str">
        <f t="shared" si="45"/>
        <v/>
      </c>
      <c r="BI220" s="3" t="str">
        <f t="shared" si="46"/>
        <v/>
      </c>
      <c r="BJ220" s="3" t="str">
        <f>IF($A220="","",IF((AND($A220="ADD",OR(BI220="",BI220="Excellent"))),"1",(_xlfn.XLOOKUP(BI220,condition[lookupValue],condition[lookupKey],""))))</f>
        <v/>
      </c>
      <c r="BK220" s="7"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8"/>
      <c r="BG221" s="2" t="str">
        <f t="shared" si="45"/>
        <v/>
      </c>
      <c r="BI221" s="3" t="str">
        <f t="shared" si="46"/>
        <v/>
      </c>
      <c r="BJ221" s="3" t="str">
        <f>IF($A221="","",IF((AND($A221="ADD",OR(BI221="",BI221="Excellent"))),"1",(_xlfn.XLOOKUP(BI221,condition[lookupValue],condition[lookupKey],""))))</f>
        <v/>
      </c>
      <c r="BK221" s="7"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8"/>
      <c r="BG222" s="2" t="str">
        <f t="shared" si="45"/>
        <v/>
      </c>
      <c r="BI222" s="3" t="str">
        <f t="shared" si="46"/>
        <v/>
      </c>
      <c r="BJ222" s="3" t="str">
        <f>IF($A222="","",IF((AND($A222="ADD",OR(BI222="",BI222="Excellent"))),"1",(_xlfn.XLOOKUP(BI222,condition[lookupValue],condition[lookupKey],""))))</f>
        <v/>
      </c>
      <c r="BK222" s="7"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8"/>
      <c r="BG223" s="2" t="str">
        <f t="shared" si="45"/>
        <v/>
      </c>
      <c r="BI223" s="3" t="str">
        <f t="shared" si="46"/>
        <v/>
      </c>
      <c r="BJ223" s="3" t="str">
        <f>IF($A223="","",IF((AND($A223="ADD",OR(BI223="",BI223="Excellent"))),"1",(_xlfn.XLOOKUP(BI223,condition[lookupValue],condition[lookupKey],""))))</f>
        <v/>
      </c>
      <c r="BK223" s="7"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8"/>
      <c r="BG224" s="2" t="str">
        <f t="shared" si="45"/>
        <v/>
      </c>
      <c r="BI224" s="3" t="str">
        <f t="shared" si="46"/>
        <v/>
      </c>
      <c r="BJ224" s="3" t="str">
        <f>IF($A224="","",IF((AND($A224="ADD",OR(BI224="",BI224="Excellent"))),"1",(_xlfn.XLOOKUP(BI224,condition[lookupValue],condition[lookupKey],""))))</f>
        <v/>
      </c>
      <c r="BK224" s="7"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8"/>
      <c r="BG225" s="2" t="str">
        <f t="shared" si="45"/>
        <v/>
      </c>
      <c r="BI225" s="3" t="str">
        <f t="shared" si="46"/>
        <v/>
      </c>
      <c r="BJ225" s="3" t="str">
        <f>IF($A225="","",IF((AND($A225="ADD",OR(BI225="",BI225="Excellent"))),"1",(_xlfn.XLOOKUP(BI225,condition[lookupValue],condition[lookupKey],""))))</f>
        <v/>
      </c>
      <c r="BK225" s="7"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8"/>
      <c r="BG226" s="2" t="str">
        <f t="shared" si="45"/>
        <v/>
      </c>
      <c r="BI226" s="3" t="str">
        <f t="shared" si="46"/>
        <v/>
      </c>
      <c r="BJ226" s="3" t="str">
        <f>IF($A226="","",IF((AND($A226="ADD",OR(BI226="",BI226="Excellent"))),"1",(_xlfn.XLOOKUP(BI226,condition[lookupValue],condition[lookupKey],""))))</f>
        <v/>
      </c>
      <c r="BK226" s="7"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8"/>
      <c r="BG227" s="2" t="str">
        <f t="shared" si="45"/>
        <v/>
      </c>
      <c r="BI227" s="3" t="str">
        <f t="shared" si="46"/>
        <v/>
      </c>
      <c r="BJ227" s="3" t="str">
        <f>IF($A227="","",IF((AND($A227="ADD",OR(BI227="",BI227="Excellent"))),"1",(_xlfn.XLOOKUP(BI227,condition[lookupValue],condition[lookupKey],""))))</f>
        <v/>
      </c>
      <c r="BK227" s="7"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8"/>
      <c r="BG228" s="2" t="str">
        <f t="shared" si="45"/>
        <v/>
      </c>
      <c r="BI228" s="3" t="str">
        <f t="shared" si="46"/>
        <v/>
      </c>
      <c r="BJ228" s="3" t="str">
        <f>IF($A228="","",IF((AND($A228="ADD",OR(BI228="",BI228="Excellent"))),"1",(_xlfn.XLOOKUP(BI228,condition[lookupValue],condition[lookupKey],""))))</f>
        <v/>
      </c>
      <c r="BK228" s="7"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8"/>
      <c r="BG229" s="2" t="str">
        <f t="shared" si="45"/>
        <v/>
      </c>
      <c r="BI229" s="3" t="str">
        <f t="shared" si="46"/>
        <v/>
      </c>
      <c r="BJ229" s="3" t="str">
        <f>IF($A229="","",IF((AND($A229="ADD",OR(BI229="",BI229="Excellent"))),"1",(_xlfn.XLOOKUP(BI229,condition[lookupValue],condition[lookupKey],""))))</f>
        <v/>
      </c>
      <c r="BK229" s="7"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8"/>
      <c r="BG230" s="2" t="str">
        <f t="shared" si="45"/>
        <v/>
      </c>
      <c r="BI230" s="3" t="str">
        <f t="shared" si="46"/>
        <v/>
      </c>
      <c r="BJ230" s="3" t="str">
        <f>IF($A230="","",IF((AND($A230="ADD",OR(BI230="",BI230="Excellent"))),"1",(_xlfn.XLOOKUP(BI230,condition[lookupValue],condition[lookupKey],""))))</f>
        <v/>
      </c>
      <c r="BK230" s="7"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8"/>
      <c r="BG231" s="2" t="str">
        <f t="shared" si="45"/>
        <v/>
      </c>
      <c r="BI231" s="3" t="str">
        <f t="shared" si="46"/>
        <v/>
      </c>
      <c r="BJ231" s="3" t="str">
        <f>IF($A231="","",IF((AND($A231="ADD",OR(BI231="",BI231="Excellent"))),"1",(_xlfn.XLOOKUP(BI231,condition[lookupValue],condition[lookupKey],""))))</f>
        <v/>
      </c>
      <c r="BK231" s="7"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8"/>
      <c r="BG232" s="2" t="str">
        <f t="shared" si="45"/>
        <v/>
      </c>
      <c r="BI232" s="3" t="str">
        <f t="shared" si="46"/>
        <v/>
      </c>
      <c r="BJ232" s="3" t="str">
        <f>IF($A232="","",IF((AND($A232="ADD",OR(BI232="",BI232="Excellent"))),"1",(_xlfn.XLOOKUP(BI232,condition[lookupValue],condition[lookupKey],""))))</f>
        <v/>
      </c>
      <c r="BK232" s="7"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8"/>
      <c r="BG233" s="2" t="str">
        <f t="shared" si="45"/>
        <v/>
      </c>
      <c r="BI233" s="3" t="str">
        <f t="shared" si="46"/>
        <v/>
      </c>
      <c r="BJ233" s="3" t="str">
        <f>IF($A233="","",IF((AND($A233="ADD",OR(BI233="",BI233="Excellent"))),"1",(_xlfn.XLOOKUP(BI233,condition[lookupValue],condition[lookupKey],""))))</f>
        <v/>
      </c>
      <c r="BK233" s="7"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8"/>
      <c r="BG234" s="2" t="str">
        <f t="shared" si="45"/>
        <v/>
      </c>
      <c r="BI234" s="3" t="str">
        <f t="shared" si="46"/>
        <v/>
      </c>
      <c r="BJ234" s="3" t="str">
        <f>IF($A234="","",IF((AND($A234="ADD",OR(BI234="",BI234="Excellent"))),"1",(_xlfn.XLOOKUP(BI234,condition[lookupValue],condition[lookupKey],""))))</f>
        <v/>
      </c>
      <c r="BK234" s="7"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8"/>
      <c r="BG235" s="2" t="str">
        <f t="shared" si="45"/>
        <v/>
      </c>
      <c r="BI235" s="3" t="str">
        <f t="shared" si="46"/>
        <v/>
      </c>
      <c r="BJ235" s="3" t="str">
        <f>IF($A235="","",IF((AND($A235="ADD",OR(BI235="",BI235="Excellent"))),"1",(_xlfn.XLOOKUP(BI235,condition[lookupValue],condition[lookupKey],""))))</f>
        <v/>
      </c>
      <c r="BK235" s="7"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8"/>
      <c r="BG236" s="2" t="str">
        <f t="shared" si="45"/>
        <v/>
      </c>
      <c r="BI236" s="3" t="str">
        <f t="shared" si="46"/>
        <v/>
      </c>
      <c r="BJ236" s="3" t="str">
        <f>IF($A236="","",IF((AND($A236="ADD",OR(BI236="",BI236="Excellent"))),"1",(_xlfn.XLOOKUP(BI236,condition[lookupValue],condition[lookupKey],""))))</f>
        <v/>
      </c>
      <c r="BK236" s="7"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8"/>
      <c r="BG237" s="2" t="str">
        <f t="shared" si="45"/>
        <v/>
      </c>
      <c r="BI237" s="3" t="str">
        <f t="shared" si="46"/>
        <v/>
      </c>
      <c r="BJ237" s="3" t="str">
        <f>IF($A237="","",IF((AND($A237="ADD",OR(BI237="",BI237="Excellent"))),"1",(_xlfn.XLOOKUP(BI237,condition[lookupValue],condition[lookupKey],""))))</f>
        <v/>
      </c>
      <c r="BK237" s="7"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8"/>
      <c r="BG238" s="2" t="str">
        <f t="shared" si="45"/>
        <v/>
      </c>
      <c r="BI238" s="3" t="str">
        <f t="shared" si="46"/>
        <v/>
      </c>
      <c r="BJ238" s="3" t="str">
        <f>IF($A238="","",IF((AND($A238="ADD",OR(BI238="",BI238="Excellent"))),"1",(_xlfn.XLOOKUP(BI238,condition[lookupValue],condition[lookupKey],""))))</f>
        <v/>
      </c>
      <c r="BK238" s="7"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8"/>
      <c r="BG239" s="2" t="str">
        <f t="shared" si="45"/>
        <v/>
      </c>
      <c r="BI239" s="3" t="str">
        <f t="shared" si="46"/>
        <v/>
      </c>
      <c r="BJ239" s="3" t="str">
        <f>IF($A239="","",IF((AND($A239="ADD",OR(BI239="",BI239="Excellent"))),"1",(_xlfn.XLOOKUP(BI239,condition[lookupValue],condition[lookupKey],""))))</f>
        <v/>
      </c>
      <c r="BK239" s="7"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8"/>
      <c r="BG240" s="2" t="str">
        <f t="shared" si="45"/>
        <v/>
      </c>
      <c r="BI240" s="3" t="str">
        <f t="shared" si="46"/>
        <v/>
      </c>
      <c r="BJ240" s="3" t="str">
        <f>IF($A240="","",IF((AND($A240="ADD",OR(BI240="",BI240="Excellent"))),"1",(_xlfn.XLOOKUP(BI240,condition[lookupValue],condition[lookupKey],""))))</f>
        <v/>
      </c>
      <c r="BK240" s="7"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8"/>
      <c r="BG241" s="2" t="str">
        <f t="shared" si="45"/>
        <v/>
      </c>
      <c r="BI241" s="3" t="str">
        <f t="shared" si="46"/>
        <v/>
      </c>
      <c r="BJ241" s="3" t="str">
        <f>IF($A241="","",IF((AND($A241="ADD",OR(BI241="",BI241="Excellent"))),"1",(_xlfn.XLOOKUP(BI241,condition[lookupValue],condition[lookupKey],""))))</f>
        <v/>
      </c>
      <c r="BK241" s="7"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8"/>
      <c r="BG242" s="2" t="str">
        <f t="shared" si="45"/>
        <v/>
      </c>
      <c r="BI242" s="3" t="str">
        <f t="shared" si="46"/>
        <v/>
      </c>
      <c r="BJ242" s="3" t="str">
        <f>IF($A242="","",IF((AND($A242="ADD",OR(BI242="",BI242="Excellent"))),"1",(_xlfn.XLOOKUP(BI242,condition[lookupValue],condition[lookupKey],""))))</f>
        <v/>
      </c>
      <c r="BK242" s="7"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8"/>
      <c r="BG243" s="2" t="str">
        <f t="shared" si="45"/>
        <v/>
      </c>
      <c r="BI243" s="3" t="str">
        <f t="shared" si="46"/>
        <v/>
      </c>
      <c r="BJ243" s="3" t="str">
        <f>IF($A243="","",IF((AND($A243="ADD",OR(BI243="",BI243="Excellent"))),"1",(_xlfn.XLOOKUP(BI243,condition[lookupValue],condition[lookupKey],""))))</f>
        <v/>
      </c>
      <c r="BK243" s="7"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8"/>
      <c r="BG244" s="2" t="str">
        <f t="shared" si="45"/>
        <v/>
      </c>
      <c r="BI244" s="3" t="str">
        <f t="shared" si="46"/>
        <v/>
      </c>
      <c r="BJ244" s="3" t="str">
        <f>IF($A244="","",IF((AND($A244="ADD",OR(BI244="",BI244="Excellent"))),"1",(_xlfn.XLOOKUP(BI244,condition[lookupValue],condition[lookupKey],""))))</f>
        <v/>
      </c>
      <c r="BK244" s="7"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8"/>
      <c r="BG245" s="2" t="str">
        <f t="shared" si="45"/>
        <v/>
      </c>
      <c r="BI245" s="3" t="str">
        <f t="shared" si="46"/>
        <v/>
      </c>
      <c r="BJ245" s="3" t="str">
        <f>IF($A245="","",IF((AND($A245="ADD",OR(BI245="",BI245="Excellent"))),"1",(_xlfn.XLOOKUP(BI245,condition[lookupValue],condition[lookupKey],""))))</f>
        <v/>
      </c>
      <c r="BK245" s="7"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8"/>
      <c r="BG246" s="2" t="str">
        <f t="shared" si="45"/>
        <v/>
      </c>
      <c r="BI246" s="3" t="str">
        <f t="shared" si="46"/>
        <v/>
      </c>
      <c r="BJ246" s="3" t="str">
        <f>IF($A246="","",IF((AND($A246="ADD",OR(BI246="",BI246="Excellent"))),"1",(_xlfn.XLOOKUP(BI246,condition[lookupValue],condition[lookupKey],""))))</f>
        <v/>
      </c>
      <c r="BK246" s="7"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8"/>
      <c r="BG247" s="2" t="str">
        <f t="shared" si="45"/>
        <v/>
      </c>
      <c r="BI247" s="3" t="str">
        <f t="shared" si="46"/>
        <v/>
      </c>
      <c r="BJ247" s="3" t="str">
        <f>IF($A247="","",IF((AND($A247="ADD",OR(BI247="",BI247="Excellent"))),"1",(_xlfn.XLOOKUP(BI247,condition[lookupValue],condition[lookupKey],""))))</f>
        <v/>
      </c>
      <c r="BK247" s="7"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8"/>
      <c r="BG248" s="2" t="str">
        <f t="shared" si="45"/>
        <v/>
      </c>
      <c r="BI248" s="3" t="str">
        <f t="shared" si="46"/>
        <v/>
      </c>
      <c r="BJ248" s="3" t="str">
        <f>IF($A248="","",IF((AND($A248="ADD",OR(BI248="",BI248="Excellent"))),"1",(_xlfn.XLOOKUP(BI248,condition[lookupValue],condition[lookupKey],""))))</f>
        <v/>
      </c>
      <c r="BK248" s="7"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8"/>
      <c r="BG249" s="2" t="str">
        <f t="shared" si="45"/>
        <v/>
      </c>
      <c r="BI249" s="3" t="str">
        <f t="shared" si="46"/>
        <v/>
      </c>
      <c r="BJ249" s="3" t="str">
        <f>IF($A249="","",IF((AND($A249="ADD",OR(BI249="",BI249="Excellent"))),"1",(_xlfn.XLOOKUP(BI249,condition[lookupValue],condition[lookupKey],""))))</f>
        <v/>
      </c>
      <c r="BK249" s="7"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8"/>
      <c r="BG250" s="2" t="str">
        <f t="shared" si="45"/>
        <v/>
      </c>
      <c r="BI250" s="3" t="str">
        <f t="shared" si="46"/>
        <v/>
      </c>
      <c r="BJ250" s="3" t="str">
        <f>IF($A250="","",IF((AND($A250="ADD",OR(BI250="",BI250="Excellent"))),"1",(_xlfn.XLOOKUP(BI250,condition[lookupValue],condition[lookupKey],""))))</f>
        <v/>
      </c>
      <c r="BK250" s="7"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8"/>
      <c r="BG251" s="2" t="str">
        <f t="shared" si="45"/>
        <v/>
      </c>
      <c r="BI251" s="3" t="str">
        <f t="shared" si="46"/>
        <v/>
      </c>
      <c r="BJ251" s="3" t="str">
        <f>IF($A251="","",IF((AND($A251="ADD",OR(BI251="",BI251="Excellent"))),"1",(_xlfn.XLOOKUP(BI251,condition[lookupValue],condition[lookupKey],""))))</f>
        <v/>
      </c>
      <c r="BK251" s="7"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8"/>
      <c r="BG252" s="2" t="str">
        <f t="shared" si="45"/>
        <v/>
      </c>
      <c r="BI252" s="3" t="str">
        <f t="shared" si="46"/>
        <v/>
      </c>
      <c r="BJ252" s="3" t="str">
        <f>IF($A252="","",IF((AND($A252="ADD",OR(BI252="",BI252="Excellent"))),"1",(_xlfn.XLOOKUP(BI252,condition[lookupValue],condition[lookupKey],""))))</f>
        <v/>
      </c>
      <c r="BK252" s="7"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8"/>
      <c r="BG253" s="2" t="str">
        <f t="shared" si="45"/>
        <v/>
      </c>
      <c r="BI253" s="3" t="str">
        <f t="shared" si="46"/>
        <v/>
      </c>
      <c r="BJ253" s="3" t="str">
        <f>IF($A253="","",IF((AND($A253="ADD",OR(BI253="",BI253="Excellent"))),"1",(_xlfn.XLOOKUP(BI253,condition[lookupValue],condition[lookupKey],""))))</f>
        <v/>
      </c>
      <c r="BK253" s="7"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8"/>
      <c r="BG254" s="2" t="str">
        <f t="shared" si="45"/>
        <v/>
      </c>
      <c r="BI254" s="3" t="str">
        <f t="shared" si="46"/>
        <v/>
      </c>
      <c r="BJ254" s="3" t="str">
        <f>IF($A254="","",IF((AND($A254="ADD",OR(BI254="",BI254="Excellent"))),"1",(_xlfn.XLOOKUP(BI254,condition[lookupValue],condition[lookupKey],""))))</f>
        <v/>
      </c>
      <c r="BK254" s="7"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8"/>
      <c r="BG255" s="2" t="str">
        <f t="shared" si="45"/>
        <v/>
      </c>
      <c r="BI255" s="3" t="str">
        <f t="shared" si="46"/>
        <v/>
      </c>
      <c r="BJ255" s="3" t="str">
        <f>IF($A255="","",IF((AND($A255="ADD",OR(BI255="",BI255="Excellent"))),"1",(_xlfn.XLOOKUP(BI255,condition[lookupValue],condition[lookupKey],""))))</f>
        <v/>
      </c>
      <c r="BK255" s="7"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8"/>
      <c r="BG256" s="2" t="str">
        <f t="shared" si="45"/>
        <v/>
      </c>
      <c r="BI256" s="3" t="str">
        <f t="shared" si="46"/>
        <v/>
      </c>
      <c r="BJ256" s="3" t="str">
        <f>IF($A256="","",IF((AND($A256="ADD",OR(BI256="",BI256="Excellent"))),"1",(_xlfn.XLOOKUP(BI256,condition[lookupValue],condition[lookupKey],""))))</f>
        <v/>
      </c>
      <c r="BK256" s="7"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8"/>
      <c r="BG257" s="2" t="str">
        <f t="shared" si="45"/>
        <v/>
      </c>
      <c r="BI257" s="3" t="str">
        <f t="shared" si="46"/>
        <v/>
      </c>
      <c r="BJ257" s="3" t="str">
        <f>IF($A257="","",IF((AND($A257="ADD",OR(BI257="",BI257="Excellent"))),"1",(_xlfn.XLOOKUP(BI257,condition[lookupValue],condition[lookupKey],""))))</f>
        <v/>
      </c>
      <c r="BK257" s="7"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8"/>
      <c r="BG258" s="2" t="str">
        <f t="shared" si="45"/>
        <v/>
      </c>
      <c r="BI258" s="3" t="str">
        <f t="shared" si="46"/>
        <v/>
      </c>
      <c r="BJ258" s="3" t="str">
        <f>IF($A258="","",IF((AND($A258="ADD",OR(BI258="",BI258="Excellent"))),"1",(_xlfn.XLOOKUP(BI258,condition[lookupValue],condition[lookupKey],""))))</f>
        <v/>
      </c>
      <c r="BK258" s="7"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8"/>
      <c r="BG259" s="2" t="str">
        <f t="shared" si="45"/>
        <v/>
      </c>
      <c r="BI259" s="3" t="str">
        <f t="shared" si="46"/>
        <v/>
      </c>
      <c r="BJ259" s="3" t="str">
        <f>IF($A259="","",IF((AND($A259="ADD",OR(BI259="",BI259="Excellent"))),"1",(_xlfn.XLOOKUP(BI259,condition[lookupValue],condition[lookupKey],""))))</f>
        <v/>
      </c>
      <c r="BK259" s="7"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8"/>
      <c r="BG260" s="2" t="str">
        <f t="shared" si="45"/>
        <v/>
      </c>
      <c r="BI260" s="3" t="str">
        <f t="shared" si="46"/>
        <v/>
      </c>
      <c r="BJ260" s="3" t="str">
        <f>IF($A260="","",IF((AND($A260="ADD",OR(BI260="",BI260="Excellent"))),"1",(_xlfn.XLOOKUP(BI260,condition[lookupValue],condition[lookupKey],""))))</f>
        <v/>
      </c>
      <c r="BK260" s="7"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8"/>
      <c r="BG261" s="2" t="str">
        <f t="shared" si="45"/>
        <v/>
      </c>
      <c r="BI261" s="3" t="str">
        <f t="shared" si="46"/>
        <v/>
      </c>
      <c r="BJ261" s="3" t="str">
        <f>IF($A261="","",IF((AND($A261="ADD",OR(BI261="",BI261="Excellent"))),"1",(_xlfn.XLOOKUP(BI261,condition[lookupValue],condition[lookupKey],""))))</f>
        <v/>
      </c>
      <c r="BK261" s="7"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8"/>
      <c r="BG262" s="2" t="str">
        <f t="shared" si="45"/>
        <v/>
      </c>
      <c r="BI262" s="3" t="str">
        <f t="shared" si="46"/>
        <v/>
      </c>
      <c r="BJ262" s="3" t="str">
        <f>IF($A262="","",IF((AND($A262="ADD",OR(BI262="",BI262="Excellent"))),"1",(_xlfn.XLOOKUP(BI262,condition[lookupValue],condition[lookupKey],""))))</f>
        <v/>
      </c>
      <c r="BK262" s="7"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8"/>
      <c r="BG263" s="2" t="str">
        <f t="shared" si="45"/>
        <v/>
      </c>
      <c r="BI263" s="3" t="str">
        <f t="shared" si="46"/>
        <v/>
      </c>
      <c r="BJ263" s="3" t="str">
        <f>IF($A263="","",IF((AND($A263="ADD",OR(BI263="",BI263="Excellent"))),"1",(_xlfn.XLOOKUP(BI263,condition[lookupValue],condition[lookupKey],""))))</f>
        <v/>
      </c>
      <c r="BK263" s="7"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8"/>
      <c r="BG264" s="2" t="str">
        <f t="shared" si="45"/>
        <v/>
      </c>
      <c r="BI264" s="3" t="str">
        <f t="shared" si="46"/>
        <v/>
      </c>
      <c r="BJ264" s="3" t="str">
        <f>IF($A264="","",IF((AND($A264="ADD",OR(BI264="",BI264="Excellent"))),"1",(_xlfn.XLOOKUP(BI264,condition[lookupValue],condition[lookupKey],""))))</f>
        <v/>
      </c>
      <c r="BK264" s="7"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8"/>
      <c r="BG265" s="2" t="str">
        <f t="shared" si="45"/>
        <v/>
      </c>
      <c r="BI265" s="3" t="str">
        <f t="shared" si="46"/>
        <v/>
      </c>
      <c r="BJ265" s="3" t="str">
        <f>IF($A265="","",IF((AND($A265="ADD",OR(BI265="",BI265="Excellent"))),"1",(_xlfn.XLOOKUP(BI265,condition[lookupValue],condition[lookupKey],""))))</f>
        <v/>
      </c>
      <c r="BK265" s="7"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8"/>
      <c r="BG266" s="2" t="str">
        <f t="shared" si="45"/>
        <v/>
      </c>
      <c r="BI266" s="3" t="str">
        <f t="shared" si="46"/>
        <v/>
      </c>
      <c r="BJ266" s="3" t="str">
        <f>IF($A266="","",IF((AND($A266="ADD",OR(BI266="",BI266="Excellent"))),"1",(_xlfn.XLOOKUP(BI266,condition[lookupValue],condition[lookupKey],""))))</f>
        <v/>
      </c>
      <c r="BK266" s="7"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I267" s="3" t="str">
        <f t="shared" ref="BI267:BI300" si="58">IF($A267="ADD","Excellent","")</f>
        <v/>
      </c>
      <c r="BJ267" s="3" t="str">
        <f>IF($A267="","",IF((AND($A267="ADD",OR(BI267="",BI267="Excellent"))),"1",(_xlfn.XLOOKUP(BI267,condition[lookupValue],condition[lookupKey],""))))</f>
        <v/>
      </c>
      <c r="BK267" s="7"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8"/>
      <c r="BG268" s="2" t="str">
        <f t="shared" si="57"/>
        <v/>
      </c>
      <c r="BI268" s="3" t="str">
        <f t="shared" si="58"/>
        <v/>
      </c>
      <c r="BJ268" s="3" t="str">
        <f>IF($A268="","",IF((AND($A268="ADD",OR(BI268="",BI268="Excellent"))),"1",(_xlfn.XLOOKUP(BI268,condition[lookupValue],condition[lookupKey],""))))</f>
        <v/>
      </c>
      <c r="BK268" s="7"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8"/>
      <c r="BG269" s="2" t="str">
        <f t="shared" si="57"/>
        <v/>
      </c>
      <c r="BI269" s="3" t="str">
        <f t="shared" si="58"/>
        <v/>
      </c>
      <c r="BJ269" s="3" t="str">
        <f>IF($A269="","",IF((AND($A269="ADD",OR(BI269="",BI269="Excellent"))),"1",(_xlfn.XLOOKUP(BI269,condition[lookupValue],condition[lookupKey],""))))</f>
        <v/>
      </c>
      <c r="BK269" s="7"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8"/>
      <c r="BG270" s="2" t="str">
        <f t="shared" si="57"/>
        <v/>
      </c>
      <c r="BI270" s="3" t="str">
        <f t="shared" si="58"/>
        <v/>
      </c>
      <c r="BJ270" s="3" t="str">
        <f>IF($A270="","",IF((AND($A270="ADD",OR(BI270="",BI270="Excellent"))),"1",(_xlfn.XLOOKUP(BI270,condition[lookupValue],condition[lookupKey],""))))</f>
        <v/>
      </c>
      <c r="BK270" s="7"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8"/>
      <c r="BG271" s="2" t="str">
        <f t="shared" si="57"/>
        <v/>
      </c>
      <c r="BI271" s="3" t="str">
        <f t="shared" si="58"/>
        <v/>
      </c>
      <c r="BJ271" s="3" t="str">
        <f>IF($A271="","",IF((AND($A271="ADD",OR(BI271="",BI271="Excellent"))),"1",(_xlfn.XLOOKUP(BI271,condition[lookupValue],condition[lookupKey],""))))</f>
        <v/>
      </c>
      <c r="BK271" s="7"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8"/>
      <c r="BG272" s="2" t="str">
        <f t="shared" si="57"/>
        <v/>
      </c>
      <c r="BI272" s="3" t="str">
        <f t="shared" si="58"/>
        <v/>
      </c>
      <c r="BJ272" s="3" t="str">
        <f>IF($A272="","",IF((AND($A272="ADD",OR(BI272="",BI272="Excellent"))),"1",(_xlfn.XLOOKUP(BI272,condition[lookupValue],condition[lookupKey],""))))</f>
        <v/>
      </c>
      <c r="BK272" s="7"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8"/>
      <c r="BG273" s="2" t="str">
        <f t="shared" si="57"/>
        <v/>
      </c>
      <c r="BI273" s="3" t="str">
        <f t="shared" si="58"/>
        <v/>
      </c>
      <c r="BJ273" s="3" t="str">
        <f>IF($A273="","",IF((AND($A273="ADD",OR(BI273="",BI273="Excellent"))),"1",(_xlfn.XLOOKUP(BI273,condition[lookupValue],condition[lookupKey],""))))</f>
        <v/>
      </c>
      <c r="BK273" s="7"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8"/>
      <c r="BG274" s="2" t="str">
        <f t="shared" si="57"/>
        <v/>
      </c>
      <c r="BI274" s="3" t="str">
        <f t="shared" si="58"/>
        <v/>
      </c>
      <c r="BJ274" s="3" t="str">
        <f>IF($A274="","",IF((AND($A274="ADD",OR(BI274="",BI274="Excellent"))),"1",(_xlfn.XLOOKUP(BI274,condition[lookupValue],condition[lookupKey],""))))</f>
        <v/>
      </c>
      <c r="BK274" s="7"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8"/>
      <c r="BG275" s="2" t="str">
        <f t="shared" si="57"/>
        <v/>
      </c>
      <c r="BI275" s="3" t="str">
        <f t="shared" si="58"/>
        <v/>
      </c>
      <c r="BJ275" s="3" t="str">
        <f>IF($A275="","",IF((AND($A275="ADD",OR(BI275="",BI275="Excellent"))),"1",(_xlfn.XLOOKUP(BI275,condition[lookupValue],condition[lookupKey],""))))</f>
        <v/>
      </c>
      <c r="BK275" s="7"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8"/>
      <c r="BG276" s="2" t="str">
        <f t="shared" si="57"/>
        <v/>
      </c>
      <c r="BI276" s="3" t="str">
        <f t="shared" si="58"/>
        <v/>
      </c>
      <c r="BJ276" s="3" t="str">
        <f>IF($A276="","",IF((AND($A276="ADD",OR(BI276="",BI276="Excellent"))),"1",(_xlfn.XLOOKUP(BI276,condition[lookupValue],condition[lookupKey],""))))</f>
        <v/>
      </c>
      <c r="BK276" s="7"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8"/>
      <c r="BG277" s="2" t="str">
        <f t="shared" si="57"/>
        <v/>
      </c>
      <c r="BI277" s="3" t="str">
        <f t="shared" si="58"/>
        <v/>
      </c>
      <c r="BJ277" s="3" t="str">
        <f>IF($A277="","",IF((AND($A277="ADD",OR(BI277="",BI277="Excellent"))),"1",(_xlfn.XLOOKUP(BI277,condition[lookupValue],condition[lookupKey],""))))</f>
        <v/>
      </c>
      <c r="BK277" s="7"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8"/>
      <c r="BG278" s="2" t="str">
        <f t="shared" si="57"/>
        <v/>
      </c>
      <c r="BI278" s="3" t="str">
        <f t="shared" si="58"/>
        <v/>
      </c>
      <c r="BJ278" s="3" t="str">
        <f>IF($A278="","",IF((AND($A278="ADD",OR(BI278="",BI278="Excellent"))),"1",(_xlfn.XLOOKUP(BI278,condition[lookupValue],condition[lookupKey],""))))</f>
        <v/>
      </c>
      <c r="BK278" s="7"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8"/>
      <c r="BG279" s="2" t="str">
        <f t="shared" si="57"/>
        <v/>
      </c>
      <c r="BI279" s="3" t="str">
        <f t="shared" si="58"/>
        <v/>
      </c>
      <c r="BJ279" s="3" t="str">
        <f>IF($A279="","",IF((AND($A279="ADD",OR(BI279="",BI279="Excellent"))),"1",(_xlfn.XLOOKUP(BI279,condition[lookupValue],condition[lookupKey],""))))</f>
        <v/>
      </c>
      <c r="BK279" s="7"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8"/>
      <c r="BG280" s="2" t="str">
        <f t="shared" si="57"/>
        <v/>
      </c>
      <c r="BI280" s="3" t="str">
        <f t="shared" si="58"/>
        <v/>
      </c>
      <c r="BJ280" s="3" t="str">
        <f>IF($A280="","",IF((AND($A280="ADD",OR(BI280="",BI280="Excellent"))),"1",(_xlfn.XLOOKUP(BI280,condition[lookupValue],condition[lookupKey],""))))</f>
        <v/>
      </c>
      <c r="BK280" s="7"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8"/>
      <c r="BG281" s="2" t="str">
        <f t="shared" si="57"/>
        <v/>
      </c>
      <c r="BI281" s="3" t="str">
        <f t="shared" si="58"/>
        <v/>
      </c>
      <c r="BJ281" s="3" t="str">
        <f>IF($A281="","",IF((AND($A281="ADD",OR(BI281="",BI281="Excellent"))),"1",(_xlfn.XLOOKUP(BI281,condition[lookupValue],condition[lookupKey],""))))</f>
        <v/>
      </c>
      <c r="BK281" s="7"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8"/>
      <c r="BG282" s="2" t="str">
        <f t="shared" si="57"/>
        <v/>
      </c>
      <c r="BI282" s="3" t="str">
        <f t="shared" si="58"/>
        <v/>
      </c>
      <c r="BJ282" s="3" t="str">
        <f>IF($A282="","",IF((AND($A282="ADD",OR(BI282="",BI282="Excellent"))),"1",(_xlfn.XLOOKUP(BI282,condition[lookupValue],condition[lookupKey],""))))</f>
        <v/>
      </c>
      <c r="BK282" s="7"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8"/>
      <c r="BG283" s="2" t="str">
        <f t="shared" si="57"/>
        <v/>
      </c>
      <c r="BI283" s="3" t="str">
        <f t="shared" si="58"/>
        <v/>
      </c>
      <c r="BJ283" s="3" t="str">
        <f>IF($A283="","",IF((AND($A283="ADD",OR(BI283="",BI283="Excellent"))),"1",(_xlfn.XLOOKUP(BI283,condition[lookupValue],condition[lookupKey],""))))</f>
        <v/>
      </c>
      <c r="BK283" s="7"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8"/>
      <c r="BG284" s="2" t="str">
        <f t="shared" si="57"/>
        <v/>
      </c>
      <c r="BI284" s="3" t="str">
        <f t="shared" si="58"/>
        <v/>
      </c>
      <c r="BJ284" s="3" t="str">
        <f>IF($A284="","",IF((AND($A284="ADD",OR(BI284="",BI284="Excellent"))),"1",(_xlfn.XLOOKUP(BI284,condition[lookupValue],condition[lookupKey],""))))</f>
        <v/>
      </c>
      <c r="BK284" s="7"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8"/>
      <c r="BG285" s="2" t="str">
        <f t="shared" si="57"/>
        <v/>
      </c>
      <c r="BI285" s="3" t="str">
        <f t="shared" si="58"/>
        <v/>
      </c>
      <c r="BJ285" s="3" t="str">
        <f>IF($A285="","",IF((AND($A285="ADD",OR(BI285="",BI285="Excellent"))),"1",(_xlfn.XLOOKUP(BI285,condition[lookupValue],condition[lookupKey],""))))</f>
        <v/>
      </c>
      <c r="BK285" s="7"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8"/>
      <c r="BG286" s="2" t="str">
        <f t="shared" si="57"/>
        <v/>
      </c>
      <c r="BI286" s="3" t="str">
        <f t="shared" si="58"/>
        <v/>
      </c>
      <c r="BJ286" s="3" t="str">
        <f>IF($A286="","",IF((AND($A286="ADD",OR(BI286="",BI286="Excellent"))),"1",(_xlfn.XLOOKUP(BI286,condition[lookupValue],condition[lookupKey],""))))</f>
        <v/>
      </c>
      <c r="BK286" s="7"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8"/>
      <c r="BG287" s="2" t="str">
        <f t="shared" si="57"/>
        <v/>
      </c>
      <c r="BI287" s="3" t="str">
        <f t="shared" si="58"/>
        <v/>
      </c>
      <c r="BJ287" s="3" t="str">
        <f>IF($A287="","",IF((AND($A287="ADD",OR(BI287="",BI287="Excellent"))),"1",(_xlfn.XLOOKUP(BI287,condition[lookupValue],condition[lookupKey],""))))</f>
        <v/>
      </c>
      <c r="BK287" s="7"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8"/>
      <c r="BG288" s="2" t="str">
        <f t="shared" si="57"/>
        <v/>
      </c>
      <c r="BI288" s="3" t="str">
        <f t="shared" si="58"/>
        <v/>
      </c>
      <c r="BJ288" s="3" t="str">
        <f>IF($A288="","",IF((AND($A288="ADD",OR(BI288="",BI288="Excellent"))),"1",(_xlfn.XLOOKUP(BI288,condition[lookupValue],condition[lookupKey],""))))</f>
        <v/>
      </c>
      <c r="BK288" s="7"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8"/>
      <c r="BG289" s="2" t="str">
        <f t="shared" si="57"/>
        <v/>
      </c>
      <c r="BI289" s="3" t="str">
        <f t="shared" si="58"/>
        <v/>
      </c>
      <c r="BJ289" s="3" t="str">
        <f>IF($A289="","",IF((AND($A289="ADD",OR(BI289="",BI289="Excellent"))),"1",(_xlfn.XLOOKUP(BI289,condition[lookupValue],condition[lookupKey],""))))</f>
        <v/>
      </c>
      <c r="BK289" s="7"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8"/>
      <c r="BG290" s="2" t="str">
        <f t="shared" si="57"/>
        <v/>
      </c>
      <c r="BI290" s="3" t="str">
        <f t="shared" si="58"/>
        <v/>
      </c>
      <c r="BJ290" s="3" t="str">
        <f>IF($A290="","",IF((AND($A290="ADD",OR(BI290="",BI290="Excellent"))),"1",(_xlfn.XLOOKUP(BI290,condition[lookupValue],condition[lookupKey],""))))</f>
        <v/>
      </c>
      <c r="BK290" s="7"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8"/>
      <c r="BG291" s="2" t="str">
        <f t="shared" si="57"/>
        <v/>
      </c>
      <c r="BI291" s="3" t="str">
        <f t="shared" si="58"/>
        <v/>
      </c>
      <c r="BJ291" s="3" t="str">
        <f>IF($A291="","",IF((AND($A291="ADD",OR(BI291="",BI291="Excellent"))),"1",(_xlfn.XLOOKUP(BI291,condition[lookupValue],condition[lookupKey],""))))</f>
        <v/>
      </c>
      <c r="BK291" s="7"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8"/>
      <c r="BG292" s="2" t="str">
        <f t="shared" si="57"/>
        <v/>
      </c>
      <c r="BI292" s="3" t="str">
        <f t="shared" si="58"/>
        <v/>
      </c>
      <c r="BJ292" s="3" t="str">
        <f>IF($A292="","",IF((AND($A292="ADD",OR(BI292="",BI292="Excellent"))),"1",(_xlfn.XLOOKUP(BI292,condition[lookupValue],condition[lookupKey],""))))</f>
        <v/>
      </c>
      <c r="BK292" s="7"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8"/>
      <c r="BG293" s="2" t="str">
        <f t="shared" si="57"/>
        <v/>
      </c>
      <c r="BI293" s="3" t="str">
        <f t="shared" si="58"/>
        <v/>
      </c>
      <c r="BJ293" s="3" t="str">
        <f>IF($A293="","",IF((AND($A293="ADD",OR(BI293="",BI293="Excellent"))),"1",(_xlfn.XLOOKUP(BI293,condition[lookupValue],condition[lookupKey],""))))</f>
        <v/>
      </c>
      <c r="BK293" s="7"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8"/>
      <c r="BG294" s="2" t="str">
        <f t="shared" si="57"/>
        <v/>
      </c>
      <c r="BI294" s="3" t="str">
        <f t="shared" si="58"/>
        <v/>
      </c>
      <c r="BJ294" s="3" t="str">
        <f>IF($A294="","",IF((AND($A294="ADD",OR(BI294="",BI294="Excellent"))),"1",(_xlfn.XLOOKUP(BI294,condition[lookupValue],condition[lookupKey],""))))</f>
        <v/>
      </c>
      <c r="BK294" s="7"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8"/>
      <c r="BG295" s="2" t="str">
        <f t="shared" si="57"/>
        <v/>
      </c>
      <c r="BI295" s="3" t="str">
        <f t="shared" si="58"/>
        <v/>
      </c>
      <c r="BJ295" s="3" t="str">
        <f>IF($A295="","",IF((AND($A295="ADD",OR(BI295="",BI295="Excellent"))),"1",(_xlfn.XLOOKUP(BI295,condition[lookupValue],condition[lookupKey],""))))</f>
        <v/>
      </c>
      <c r="BK295" s="7"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8"/>
      <c r="BG296" s="2" t="str">
        <f t="shared" si="57"/>
        <v/>
      </c>
      <c r="BI296" s="3" t="str">
        <f t="shared" si="58"/>
        <v/>
      </c>
      <c r="BJ296" s="3" t="str">
        <f>IF($A296="","",IF((AND($A296="ADD",OR(BI296="",BI296="Excellent"))),"1",(_xlfn.XLOOKUP(BI296,condition[lookupValue],condition[lookupKey],""))))</f>
        <v/>
      </c>
      <c r="BK296" s="7"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8"/>
      <c r="BG297" s="2" t="str">
        <f t="shared" si="57"/>
        <v/>
      </c>
      <c r="BI297" s="3" t="str">
        <f t="shared" si="58"/>
        <v/>
      </c>
      <c r="BJ297" s="3" t="str">
        <f>IF($A297="","",IF((AND($A297="ADD",OR(BI297="",BI297="Excellent"))),"1",(_xlfn.XLOOKUP(BI297,condition[lookupValue],condition[lookupKey],""))))</f>
        <v/>
      </c>
      <c r="BK297" s="7"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8"/>
      <c r="BG298" s="2" t="str">
        <f t="shared" si="57"/>
        <v/>
      </c>
      <c r="BI298" s="3" t="str">
        <f t="shared" si="58"/>
        <v/>
      </c>
      <c r="BJ298" s="3" t="str">
        <f>IF($A298="","",IF((AND($A298="ADD",OR(BI298="",BI298="Excellent"))),"1",(_xlfn.XLOOKUP(BI298,condition[lookupValue],condition[lookupKey],""))))</f>
        <v/>
      </c>
      <c r="BK298" s="7"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8"/>
      <c r="BG299" s="2" t="str">
        <f t="shared" si="57"/>
        <v/>
      </c>
      <c r="BI299" s="3" t="str">
        <f t="shared" si="58"/>
        <v/>
      </c>
      <c r="BJ299" s="3" t="str">
        <f>IF($A299="","",IF((AND($A299="ADD",OR(BI299="",BI299="Excellent"))),"1",(_xlfn.XLOOKUP(BI299,condition[lookupValue],condition[lookupKey],""))))</f>
        <v/>
      </c>
      <c r="BK299" s="7"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8"/>
      <c r="BG300" s="2" t="str">
        <f t="shared" si="57"/>
        <v/>
      </c>
      <c r="BI300" s="3" t="str">
        <f t="shared" si="58"/>
        <v/>
      </c>
      <c r="BJ300" s="3" t="str">
        <f>IF($A300="","",IF((AND($A300="ADD",OR(BI300="",BI300="Excellent"))),"1",(_xlfn.XLOOKUP(BI300,condition[lookupValue],condition[lookupKey],""))))</f>
        <v/>
      </c>
      <c r="BK300" s="7" t="str">
        <f t="shared" si="59"/>
        <v/>
      </c>
      <c r="BL300" s="9"/>
    </row>
  </sheetData>
  <sheetProtection algorithmName="SHA-512" hashValue="RRylNdVith9RxI5ZiRlm6a3e+YRmX0QN3Tfireq9qyoClN73RduhKxrl5ZcpxGpyLXOoyBMTxlYuGrOKwUJkgg==" saltValue="sfV5hySf1zudp+bUJ2zjJQ=="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55">
      <formula>MATCH("ERROR",$A10:$EU10,0)</formula>
    </cfRule>
    <cfRule type="expression" dxfId="228" priority="256">
      <formula>AND($A10="ADD",A$6=TRUE,A10="")</formula>
    </cfRule>
    <cfRule type="expression" dxfId="227" priority="257">
      <formula>OR(AND($A10="DELETE",A$1="Asset ID",A10=""),AND($A10="DELETE",A$1="Replacement Status",A10=""),AND($A10="DELETE",A$1="Removal Date",A10=""),AND($A10="DELETE",A$1="Removal Reason",A10=""))</formula>
    </cfRule>
    <cfRule type="expression" dxfId="226" priority="258">
      <formula>OR(AND($A10="EDIT",A$1="Asset ID",A10=""),AND($A10="EDIT",A$5=TRUE,A10=""))</formula>
    </cfRule>
    <cfRule type="expression" dxfId="225" priority="259">
      <formula>AND($A10="ADD",A$5="COND",A10="")</formula>
    </cfRule>
    <cfRule type="expression" dxfId="224" priority="260">
      <formula>AND($A10="ADD",A$5=TRUE,A10="")</formula>
    </cfRule>
  </conditionalFormatting>
  <dataValidations count="39">
    <dataValidation type="list" allowBlank="1" showInputMessage="1" showErrorMessage="1" sqref="C10:C300" xr:uid="{3CE0711B-60BF-416D-8138-F0FDE57D8745}">
      <formula1>roadnames_lookup</formula1>
    </dataValidation>
    <dataValidation type="list" allowBlank="1" showInputMessage="1" showErrorMessage="1" sqref="K10:K300" xr:uid="{E4596100-6FAB-4BC1-87A2-0630AD900199}">
      <formula1>side_lookup</formula1>
    </dataValidation>
    <dataValidation type="list" allowBlank="1" showInputMessage="1" showErrorMessage="1" sqref="O10:O300" xr:uid="{EEF11156-AC75-41CA-AB0D-5393AEF92633}">
      <formula1>len_adjust_rsn_lookup</formula1>
    </dataValidation>
    <dataValidation type="list" allowBlank="1" showInputMessage="1" showErrorMessage="1" sqref="V10:V300" xr:uid="{3162F26C-E91A-427A-8E28-72C2115CCBC2}">
      <formula1>ud_shore_protection_type_lookup</formula1>
    </dataValidation>
    <dataValidation type="list" allowBlank="1" showInputMessage="1" showErrorMessage="1" sqref="X10:X300" xr:uid="{907E1373-580C-4C28-A6C2-7B60C8911285}">
      <formula1>ud_protection_str_type_lookup</formula1>
    </dataValidation>
    <dataValidation type="list" allowBlank="1" showInputMessage="1" showErrorMessage="1" sqref="AA10:AA300 AC10:AC300 AF10:AF300" xr:uid="{5EC8A809-CF64-45A4-A92D-2C172E505CCF}">
      <formula1>ud_material_lookup</formula1>
    </dataValidation>
    <dataValidation type="list" allowBlank="1" showInputMessage="1" showErrorMessage="1" sqref="AH10:AH300 AJ10:AJ300" xr:uid="{1705F987-516C-403E-91C3-01EC663CCEE2}">
      <formula1>ud_land_use_above_below_lookup</formula1>
    </dataValidation>
    <dataValidation type="list" allowBlank="1" showInputMessage="1" showErrorMessage="1" sqref="AL10:AL300" xr:uid="{C16C4A78-6F36-4098-8CA7-068899A4C416}">
      <formula1>ud_access_method_lookup</formula1>
    </dataValidation>
    <dataValidation type="list" allowBlank="1" showInputMessage="1" showErrorMessage="1" promptTitle="WARNING" prompt="Only change If ammending existing asset" sqref="AQ10:AQ300" xr:uid="{C52506D7-CBF6-4D08-B14F-C8706B6B70A5}">
      <formula1>ud_replacement_status_lookup</formula1>
    </dataValidation>
    <dataValidation type="list" allowBlank="1" showInputMessage="1" showErrorMessage="1" promptTitle="WARNING" prompt="Only change If ammending existing asset" sqref="AS10:AS300" xr:uid="{6263FC58-1B05-4C97-ABB0-AE840C8240C2}">
      <formula1>ud_asset_status_lookup</formula1>
    </dataValidation>
    <dataValidation type="list" allowBlank="1" showInputMessage="1" showErrorMessage="1" sqref="AV10:AV300" xr:uid="{BA313B63-E721-4012-A937-9BB025E67C6C}">
      <formula1>ar_replace_reason_lookup</formula1>
    </dataValidation>
    <dataValidation type="list" allowBlank="1" showInputMessage="1" showErrorMessage="1" promptTitle="WARNING" prompt="Only change this If Not QLDC asset" sqref="AZ10:AZ300" xr:uid="{FFD743E0-3B41-480E-914A-F9E046FFC2CC}">
      <formula1>ud_organisation_owner_lookup</formula1>
    </dataValidation>
    <dataValidation type="list" allowBlank="1" showInputMessage="1" showErrorMessage="1" promptTitle="WARNING" prompt="Only change this If Not QLDC Roading asset" sqref="BB10:BB300" xr:uid="{CF5EB1DC-AEC6-4349-B46D-3D3EC64EBA4F}">
      <formula1>ud_sub_organisation_lookup</formula1>
    </dataValidation>
    <dataValidation type="list" allowBlank="1" showInputMessage="1" showErrorMessage="1" promptTitle="WARNING" prompt="Only change this field If undertaking maintenance Or CAPEX works" sqref="BD10:BD300" xr:uid="{4485DE80-77A2-4292-B258-5BDCC907BA84}">
      <formula1>ud_work_category_lookup</formula1>
    </dataValidation>
    <dataValidation type="list" allowBlank="1" showInputMessage="1" showErrorMessage="1" promptTitle="WARNING" prompt="Only change this If incorrect" sqref="BI10:BI300" xr:uid="{AC1FDD47-E563-4FB5-A0A7-ADD116976AAD}">
      <formula1>condition_lookup</formula1>
    </dataValidation>
    <dataValidation type="list" allowBlank="1" showInputMessage="1" showErrorMessage="1" sqref="Z10:Z300 AE10:AE300 BH10:BH300" xr:uid="{AB43AC6F-FC9F-4B7B-AF88-01E188ED84A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96839F3-B7B3-40FC-AEA9-307AA0C3C359}">
      <formula1>"ADD,EDIT,DELETE"</formula1>
    </dataValidation>
    <dataValidation type="list" allowBlank="1" showInputMessage="1" showErrorMessage="1" promptTitle="WARNING" prompt="Only change this If Not QLDC asset" sqref="AX10:AX300" xr:uid="{95C0C201-224F-430C-A250-620B38DA0C3B}">
      <formula1>ud_organisation_owner_lookup</formula1>
    </dataValidation>
    <dataValidation type="list" allowBlank="1" showInputMessage="1" showErrorMessage="1" promptTitle="WARNING" prompt="Only change this If NZTA Or Parks And Reserves asset" sqref="BG10:BG300" xr:uid="{4516C94F-6FB3-40A6-9606-6D8DFF1088A9}">
      <formula1>"TRUE,FALSE"</formula1>
    </dataValidation>
    <dataValidation type="whole" allowBlank="1" showInputMessage="1" showErrorMessage="1" error="Please Enter Whole Number Between 1 And 2147483647" promptTitle="ERROR" sqref="B10:B300" xr:uid="{A7EB2723-28AE-4112-A887-AA7E63C11BB7}">
      <formula1>1</formula1>
      <formula2>2147483647</formula2>
    </dataValidation>
    <dataValidation type="whole" allowBlank="1" showInputMessage="1" showErrorMessage="1" error="Please Enter Whole Number Between 1 And 9999999999" promptTitle="ERROR" sqref="AP10:AP300" xr:uid="{4AB45318-F192-4B19-98F5-197D29B872BC}">
      <formula1>1</formula1>
      <formula2>9999999999</formula2>
    </dataValidation>
    <dataValidation type="whole" allowBlank="1" showInputMessage="1" showErrorMessage="1" error="Please Enter Whole Number Between 1 And 999999" promptTitle="ERROR" sqref="H10:H300" xr:uid="{E988DA57-FDFC-4A7A-9392-D08FFE22D543}">
      <formula1>1</formula1>
      <formula2>999999</formula2>
    </dataValidation>
    <dataValidation type="whole" allowBlank="1" showInputMessage="1" showErrorMessage="1" error="Please Enter Whole Number Between 0 And 999999" promptTitle="ERROR" sqref="G10:G300" xr:uid="{3583616A-6B29-48D9-A2AD-AFF7DE4D75E9}">
      <formula1>0</formula1>
      <formula2>999999</formula2>
    </dataValidation>
    <dataValidation type="whole" allowBlank="1" showInputMessage="1" showErrorMessage="1" error="Please Enter Whole Number Between 1 And 99999" promptTitle="ERROR" sqref="N10:N300" xr:uid="{084B575B-4D5D-4DD0-960A-A959FE9E14DB}">
      <formula1>1</formula1>
      <formula2>99999</formula2>
    </dataValidation>
    <dataValidation type="decimal" allowBlank="1" showInputMessage="1" showErrorMessage="1" error="Please Enter Decimal Between -40.0 And 999.9" promptTitle="ERROR" sqref="I10:I300" xr:uid="{D0E64BAC-86E0-4458-BB73-92AA37B414EC}">
      <formula1>-40</formula1>
      <formula2>999.9</formula2>
    </dataValidation>
    <dataValidation type="decimal" allowBlank="1" showInputMessage="1" showErrorMessage="1" error="Please Enter Decimal Between -40.0 And 999.9" promptTitle="ERROR" sqref="J10:J300" xr:uid="{7D202041-07B4-4329-AF22-A6B3AF83A085}">
      <formula1>-40</formula1>
      <formula2>999.9</formula2>
    </dataValidation>
    <dataValidation type="decimal" allowBlank="1" showInputMessage="1" showErrorMessage="1" error="Please Enter Decimal Between 0.1 And 9999.9" promptTitle="ERROR" sqref="Q10:Q300" xr:uid="{24750478-56DC-4DA9-BA62-C4115C962FF4}">
      <formula1>0.1</formula1>
      <formula2>9999.9</formula2>
    </dataValidation>
    <dataValidation type="decimal" allowBlank="1" showInputMessage="1" showErrorMessage="1" error="Please Enter Decimal Between 0.1 And 999999.9" promptTitle="ERROR" sqref="M10:M300" xr:uid="{DB1EEC97-A7F4-4B64-A741-31B96AC3BEF9}">
      <formula1>0.1</formula1>
      <formula2>999999.9</formula2>
    </dataValidation>
    <dataValidation type="decimal" allowBlank="1" showInputMessage="1" showErrorMessage="1" error="Please Enter Decimal Between 0.1 And 9999999.9" promptTitle="ERROR" sqref="R10:R300" xr:uid="{260DA2B3-E558-4350-A836-1271D673AAEA}">
      <formula1>0.1</formula1>
      <formula2>9999999.9</formula2>
    </dataValidation>
    <dataValidation type="decimal" allowBlank="1" showInputMessage="1" showErrorMessage="1" error="Please Enter Decimal Between 0.1 And 9999999.9" promptTitle="ERROR" sqref="S10:S300" xr:uid="{3B0C68B8-3A92-4E57-898C-92FDE9FFD574}">
      <formula1>0.1</formula1>
      <formula2>9999999.9</formula2>
    </dataValidation>
    <dataValidation type="decimal" allowBlank="1" showInputMessage="1" showErrorMessage="1" error="Please Enter Decimal Between 0.1 And 9999999.9" promptTitle="ERROR" sqref="T10:T300" xr:uid="{5547B7FB-CB99-462E-BF1C-4BD5FA01A51F}">
      <formula1>0.1</formula1>
      <formula2>9999999.9</formula2>
    </dataValidation>
    <dataValidation type="decimal" allowBlank="1" showInputMessage="1" showErrorMessage="1" error="Please Enter Decimal Between 0.01 And 99999999.99" promptTitle="ERROR" sqref="U10:U300" xr:uid="{EA25D5C0-CFE0-4956-89D5-DC0E915483A4}">
      <formula1>0.01</formula1>
      <formula2>99999999.99</formula2>
    </dataValidation>
    <dataValidation type="decimal" allowBlank="1" showInputMessage="1" showErrorMessage="1" error="Please Enter Decimal Between 0.01 And 9999999999.99" promptTitle="ERROR" sqref="BF10:BF300" xr:uid="{52B4CAB7-E822-43A9-90E5-A0618A69ADCC}">
      <formula1>0.01</formula1>
      <formula2>9999999999.99</formula2>
    </dataValidation>
    <dataValidation type="textLength" allowBlank="1" showInputMessage="1" showErrorMessage="1" error="Please Dont Enter More Than 255 Characters" promptTitle="ERROR" sqref="BL10:BL300" xr:uid="{C9A0310B-3C50-49F0-B098-C30DF29D0551}">
      <formula1>0</formula1>
      <formula2>255</formula2>
    </dataValidation>
    <dataValidation type="date" allowBlank="1" showInputMessage="1" showErrorMessage="1" error="Please Enter Valid Date eg 31/01/2023" promptTitle="ERROR" sqref="AO10:AO300" xr:uid="{240AF6F6-BC4F-4868-93DC-95002DF0B835}">
      <formula1>42005</formula1>
      <formula2>48580</formula2>
    </dataValidation>
    <dataValidation type="date" allowBlank="1" showInputMessage="1" showErrorMessage="1" error="Please Enter Valid Date eg 31/01/2023" promptTitle="ERROR" sqref="AU10:AU300" xr:uid="{418AD1DA-01D7-44D8-A7D0-548A462F547B}">
      <formula1>42005</formula1>
      <formula2>48580</formula2>
    </dataValidation>
    <dataValidation type="date" allowBlank="1" showInputMessage="1" showErrorMessage="1" error="Please Enter Valid Date eg 31/01/2023" promptTitle="ERROR" sqref="BK10:BK300" xr:uid="{4D3E5931-9F18-4B15-BB68-C07E7C7FD02F}">
      <formula1>42005</formula1>
      <formula2>48580</formula2>
    </dataValidation>
    <dataValidation type="decimal" allowBlank="1" showInputMessage="1" showErrorMessage="1" error="This an incomplete grid reference or is outside of QLDC. Please check that this a easting in NZTM2000" promptTitle="ERROR" sqref="E10:E300" xr:uid="{03D72F8C-7B5A-49AE-B126-095EDFFA84D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2744895-19AC-4B0C-BC91-7D68CE80D26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3" t="str">
        <f t="shared" ref="BR11:BR74" si="10">IF($A11="ADD","Excellent","")</f>
        <v/>
      </c>
      <c r="BS11" s="3" t="str">
        <f>IF($A11="","",IF((AND($A11="ADD",OR(BR11="",BR11="Excellent"))),"1",(_xlfn.XLOOKUP(BR11,condition[lookupValue],condition[lookupKey],""))))</f>
        <v/>
      </c>
      <c r="BT11" s="7" t="str">
        <f t="shared" ref="BT11:BT74" si="11">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3" t="str">
        <f t="shared" si="10"/>
        <v/>
      </c>
      <c r="BS12" s="3" t="str">
        <f>IF($A12="","",IF((AND($A12="ADD",OR(BR12="",BR12="Excellent"))),"1",(_xlfn.XLOOKUP(BR12,condition[lookupValue],condition[lookupKey],""))))</f>
        <v/>
      </c>
      <c r="BT12" s="7" t="str">
        <f t="shared" si="11"/>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3" t="str">
        <f t="shared" si="10"/>
        <v/>
      </c>
      <c r="BS13" s="3" t="str">
        <f>IF($A13="","",IF((AND($A13="ADD",OR(BR13="",BR13="Excellent"))),"1",(_xlfn.XLOOKUP(BR13,condition[lookupValue],condition[lookupKey],""))))</f>
        <v/>
      </c>
      <c r="BT13" s="7" t="str">
        <f t="shared" si="11"/>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3" t="str">
        <f t="shared" si="10"/>
        <v/>
      </c>
      <c r="BS14" s="3" t="str">
        <f>IF($A14="","",IF((AND($A14="ADD",OR(BR14="",BR14="Excellent"))),"1",(_xlfn.XLOOKUP(BR14,condition[lookupValue],condition[lookupKey],""))))</f>
        <v/>
      </c>
      <c r="BT14" s="7" t="str">
        <f t="shared" si="11"/>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3" t="str">
        <f t="shared" si="10"/>
        <v/>
      </c>
      <c r="BS15" s="3" t="str">
        <f>IF($A15="","",IF((AND($A15="ADD",OR(BR15="",BR15="Excellent"))),"1",(_xlfn.XLOOKUP(BR15,condition[lookupValue],condition[lookupKey],""))))</f>
        <v/>
      </c>
      <c r="BT15" s="7" t="str">
        <f t="shared" si="11"/>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3" t="str">
        <f t="shared" si="10"/>
        <v/>
      </c>
      <c r="BS16" s="3" t="str">
        <f>IF($A16="","",IF((AND($A16="ADD",OR(BR16="",BR16="Excellent"))),"1",(_xlfn.XLOOKUP(BR16,condition[lookupValue],condition[lookupKey],""))))</f>
        <v/>
      </c>
      <c r="BT16" s="7" t="str">
        <f t="shared" si="11"/>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3" t="str">
        <f t="shared" si="10"/>
        <v/>
      </c>
      <c r="BS17" s="3" t="str">
        <f>IF($A17="","",IF((AND($A17="ADD",OR(BR17="",BR17="Excellent"))),"1",(_xlfn.XLOOKUP(BR17,condition[lookupValue],condition[lookupKey],""))))</f>
        <v/>
      </c>
      <c r="BT17" s="7" t="str">
        <f t="shared" si="11"/>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3" t="str">
        <f t="shared" si="10"/>
        <v/>
      </c>
      <c r="BS18" s="3" t="str">
        <f>IF($A18="","",IF((AND($A18="ADD",OR(BR18="",BR18="Excellent"))),"1",(_xlfn.XLOOKUP(BR18,condition[lookupValue],condition[lookupKey],""))))</f>
        <v/>
      </c>
      <c r="BT18" s="7" t="str">
        <f t="shared" si="11"/>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3" t="str">
        <f t="shared" si="10"/>
        <v/>
      </c>
      <c r="BS19" s="3" t="str">
        <f>IF($A19="","",IF((AND($A19="ADD",OR(BR19="",BR19="Excellent"))),"1",(_xlfn.XLOOKUP(BR19,condition[lookupValue],condition[lookupKey],""))))</f>
        <v/>
      </c>
      <c r="BT19" s="7" t="str">
        <f t="shared" si="11"/>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3" t="str">
        <f t="shared" si="10"/>
        <v/>
      </c>
      <c r="BS20" s="3" t="str">
        <f>IF($A20="","",IF((AND($A20="ADD",OR(BR20="",BR20="Excellent"))),"1",(_xlfn.XLOOKUP(BR20,condition[lookupValue],condition[lookupKey],""))))</f>
        <v/>
      </c>
      <c r="BT20" s="7" t="str">
        <f t="shared" si="11"/>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3" t="str">
        <f t="shared" si="10"/>
        <v/>
      </c>
      <c r="BS21" s="3" t="str">
        <f>IF($A21="","",IF((AND($A21="ADD",OR(BR21="",BR21="Excellent"))),"1",(_xlfn.XLOOKUP(BR21,condition[lookupValue],condition[lookupKey],""))))</f>
        <v/>
      </c>
      <c r="BT21" s="7" t="str">
        <f t="shared" si="11"/>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3" t="str">
        <f t="shared" si="10"/>
        <v/>
      </c>
      <c r="BS22" s="3" t="str">
        <f>IF($A22="","",IF((AND($A22="ADD",OR(BR22="",BR22="Excellent"))),"1",(_xlfn.XLOOKUP(BR22,condition[lookupValue],condition[lookupKey],""))))</f>
        <v/>
      </c>
      <c r="BT22" s="7" t="str">
        <f t="shared" si="11"/>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3" t="str">
        <f t="shared" si="10"/>
        <v/>
      </c>
      <c r="BS23" s="3" t="str">
        <f>IF($A23="","",IF((AND($A23="ADD",OR(BR23="",BR23="Excellent"))),"1",(_xlfn.XLOOKUP(BR23,condition[lookupValue],condition[lookupKey],""))))</f>
        <v/>
      </c>
      <c r="BT23" s="7" t="str">
        <f t="shared" si="11"/>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3" t="str">
        <f t="shared" si="10"/>
        <v/>
      </c>
      <c r="BS24" s="3" t="str">
        <f>IF($A24="","",IF((AND($A24="ADD",OR(BR24="",BR24="Excellent"))),"1",(_xlfn.XLOOKUP(BR24,condition[lookupValue],condition[lookupKey],""))))</f>
        <v/>
      </c>
      <c r="BT24" s="7" t="str">
        <f t="shared" si="11"/>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3" t="str">
        <f t="shared" si="10"/>
        <v/>
      </c>
      <c r="BS25" s="3" t="str">
        <f>IF($A25="","",IF((AND($A25="ADD",OR(BR25="",BR25="Excellent"))),"1",(_xlfn.XLOOKUP(BR25,condition[lookupValue],condition[lookupKey],""))))</f>
        <v/>
      </c>
      <c r="BT25" s="7" t="str">
        <f t="shared" si="11"/>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3" t="str">
        <f t="shared" si="10"/>
        <v/>
      </c>
      <c r="BS26" s="3" t="str">
        <f>IF($A26="","",IF((AND($A26="ADD",OR(BR26="",BR26="Excellent"))),"1",(_xlfn.XLOOKUP(BR26,condition[lookupValue],condition[lookupKey],""))))</f>
        <v/>
      </c>
      <c r="BT26" s="7" t="str">
        <f t="shared" si="11"/>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3" t="str">
        <f t="shared" si="10"/>
        <v/>
      </c>
      <c r="BS27" s="3" t="str">
        <f>IF($A27="","",IF((AND($A27="ADD",OR(BR27="",BR27="Excellent"))),"1",(_xlfn.XLOOKUP(BR27,condition[lookupValue],condition[lookupKey],""))))</f>
        <v/>
      </c>
      <c r="BT27" s="7" t="str">
        <f t="shared" si="11"/>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3" t="str">
        <f t="shared" si="10"/>
        <v/>
      </c>
      <c r="BS28" s="3" t="str">
        <f>IF($A28="","",IF((AND($A28="ADD",OR(BR28="",BR28="Excellent"))),"1",(_xlfn.XLOOKUP(BR28,condition[lookupValue],condition[lookupKey],""))))</f>
        <v/>
      </c>
      <c r="BT28" s="7" t="str">
        <f t="shared" si="11"/>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3" t="str">
        <f t="shared" si="10"/>
        <v/>
      </c>
      <c r="BS29" s="3" t="str">
        <f>IF($A29="","",IF((AND($A29="ADD",OR(BR29="",BR29="Excellent"))),"1",(_xlfn.XLOOKUP(BR29,condition[lookupValue],condition[lookupKey],""))))</f>
        <v/>
      </c>
      <c r="BT29" s="7" t="str">
        <f t="shared" si="11"/>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3" t="str">
        <f t="shared" si="10"/>
        <v/>
      </c>
      <c r="BS30" s="3" t="str">
        <f>IF($A30="","",IF((AND($A30="ADD",OR(BR30="",BR30="Excellent"))),"1",(_xlfn.XLOOKUP(BR30,condition[lookupValue],condition[lookupKey],""))))</f>
        <v/>
      </c>
      <c r="BT30" s="7" t="str">
        <f t="shared" si="11"/>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3" t="str">
        <f t="shared" si="10"/>
        <v/>
      </c>
      <c r="BS31" s="3" t="str">
        <f>IF($A31="","",IF((AND($A31="ADD",OR(BR31="",BR31="Excellent"))),"1",(_xlfn.XLOOKUP(BR31,condition[lookupValue],condition[lookupKey],""))))</f>
        <v/>
      </c>
      <c r="BT31" s="7" t="str">
        <f t="shared" si="11"/>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3" t="str">
        <f t="shared" si="10"/>
        <v/>
      </c>
      <c r="BS32" s="3" t="str">
        <f>IF($A32="","",IF((AND($A32="ADD",OR(BR32="",BR32="Excellent"))),"1",(_xlfn.XLOOKUP(BR32,condition[lookupValue],condition[lookupKey],""))))</f>
        <v/>
      </c>
      <c r="BT32" s="7" t="str">
        <f t="shared" si="11"/>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3" t="str">
        <f t="shared" si="10"/>
        <v/>
      </c>
      <c r="BS33" s="3" t="str">
        <f>IF($A33="","",IF((AND($A33="ADD",OR(BR33="",BR33="Excellent"))),"1",(_xlfn.XLOOKUP(BR33,condition[lookupValue],condition[lookupKey],""))))</f>
        <v/>
      </c>
      <c r="BT33" s="7" t="str">
        <f t="shared" si="11"/>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3" t="str">
        <f t="shared" si="10"/>
        <v/>
      </c>
      <c r="BS34" s="3" t="str">
        <f>IF($A34="","",IF((AND($A34="ADD",OR(BR34="",BR34="Excellent"))),"1",(_xlfn.XLOOKUP(BR34,condition[lookupValue],condition[lookupKey],""))))</f>
        <v/>
      </c>
      <c r="BT34" s="7" t="str">
        <f t="shared" si="11"/>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3" t="str">
        <f t="shared" si="10"/>
        <v/>
      </c>
      <c r="BS35" s="3" t="str">
        <f>IF($A35="","",IF((AND($A35="ADD",OR(BR35="",BR35="Excellent"))),"1",(_xlfn.XLOOKUP(BR35,condition[lookupValue],condition[lookupKey],""))))</f>
        <v/>
      </c>
      <c r="BT35" s="7" t="str">
        <f t="shared" si="11"/>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3" t="str">
        <f t="shared" si="10"/>
        <v/>
      </c>
      <c r="BS36" s="3" t="str">
        <f>IF($A36="","",IF((AND($A36="ADD",OR(BR36="",BR36="Excellent"))),"1",(_xlfn.XLOOKUP(BR36,condition[lookupValue],condition[lookupKey],""))))</f>
        <v/>
      </c>
      <c r="BT36" s="7" t="str">
        <f t="shared" si="11"/>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3" t="str">
        <f t="shared" si="10"/>
        <v/>
      </c>
      <c r="BS37" s="3" t="str">
        <f>IF($A37="","",IF((AND($A37="ADD",OR(BR37="",BR37="Excellent"))),"1",(_xlfn.XLOOKUP(BR37,condition[lookupValue],condition[lookupKey],""))))</f>
        <v/>
      </c>
      <c r="BT37" s="7" t="str">
        <f t="shared" si="11"/>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3" t="str">
        <f t="shared" si="10"/>
        <v/>
      </c>
      <c r="BS38" s="3" t="str">
        <f>IF($A38="","",IF((AND($A38="ADD",OR(BR38="",BR38="Excellent"))),"1",(_xlfn.XLOOKUP(BR38,condition[lookupValue],condition[lookupKey],""))))</f>
        <v/>
      </c>
      <c r="BT38" s="7" t="str">
        <f t="shared" si="11"/>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3" t="str">
        <f t="shared" si="10"/>
        <v/>
      </c>
      <c r="BS39" s="3" t="str">
        <f>IF($A39="","",IF((AND($A39="ADD",OR(BR39="",BR39="Excellent"))),"1",(_xlfn.XLOOKUP(BR39,condition[lookupValue],condition[lookupKey],""))))</f>
        <v/>
      </c>
      <c r="BT39" s="7" t="str">
        <f t="shared" si="11"/>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3" t="str">
        <f t="shared" si="10"/>
        <v/>
      </c>
      <c r="BS40" s="3" t="str">
        <f>IF($A40="","",IF((AND($A40="ADD",OR(BR40="",BR40="Excellent"))),"1",(_xlfn.XLOOKUP(BR40,condition[lookupValue],condition[lookupKey],""))))</f>
        <v/>
      </c>
      <c r="BT40" s="7" t="str">
        <f t="shared" si="11"/>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3" t="str">
        <f t="shared" si="10"/>
        <v/>
      </c>
      <c r="BS41" s="3" t="str">
        <f>IF($A41="","",IF((AND($A41="ADD",OR(BR41="",BR41="Excellent"))),"1",(_xlfn.XLOOKUP(BR41,condition[lookupValue],condition[lookupKey],""))))</f>
        <v/>
      </c>
      <c r="BT41" s="7" t="str">
        <f t="shared" si="11"/>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3" t="str">
        <f t="shared" si="10"/>
        <v/>
      </c>
      <c r="BS42" s="3" t="str">
        <f>IF($A42="","",IF((AND($A42="ADD",OR(BR42="",BR42="Excellent"))),"1",(_xlfn.XLOOKUP(BR42,condition[lookupValue],condition[lookupKey],""))))</f>
        <v/>
      </c>
      <c r="BT42" s="7" t="str">
        <f t="shared" si="11"/>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3" t="str">
        <f t="shared" si="10"/>
        <v/>
      </c>
      <c r="BS43" s="3" t="str">
        <f>IF($A43="","",IF((AND($A43="ADD",OR(BR43="",BR43="Excellent"))),"1",(_xlfn.XLOOKUP(BR43,condition[lookupValue],condition[lookupKey],""))))</f>
        <v/>
      </c>
      <c r="BT43" s="7" t="str">
        <f t="shared" si="11"/>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3" t="str">
        <f t="shared" si="10"/>
        <v/>
      </c>
      <c r="BS44" s="3" t="str">
        <f>IF($A44="","",IF((AND($A44="ADD",OR(BR44="",BR44="Excellent"))),"1",(_xlfn.XLOOKUP(BR44,condition[lookupValue],condition[lookupKey],""))))</f>
        <v/>
      </c>
      <c r="BT44" s="7" t="str">
        <f t="shared" si="11"/>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3" t="str">
        <f t="shared" si="10"/>
        <v/>
      </c>
      <c r="BS45" s="3" t="str">
        <f>IF($A45="","",IF((AND($A45="ADD",OR(BR45="",BR45="Excellent"))),"1",(_xlfn.XLOOKUP(BR45,condition[lookupValue],condition[lookupKey],""))))</f>
        <v/>
      </c>
      <c r="BT45" s="7" t="str">
        <f t="shared" si="11"/>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3" t="str">
        <f t="shared" si="10"/>
        <v/>
      </c>
      <c r="BS46" s="3" t="str">
        <f>IF($A46="","",IF((AND($A46="ADD",OR(BR46="",BR46="Excellent"))),"1",(_xlfn.XLOOKUP(BR46,condition[lookupValue],condition[lookupKey],""))))</f>
        <v/>
      </c>
      <c r="BT46" s="7" t="str">
        <f t="shared" si="11"/>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3" t="str">
        <f t="shared" si="10"/>
        <v/>
      </c>
      <c r="BS47" s="3" t="str">
        <f>IF($A47="","",IF((AND($A47="ADD",OR(BR47="",BR47="Excellent"))),"1",(_xlfn.XLOOKUP(BR47,condition[lookupValue],condition[lookupKey],""))))</f>
        <v/>
      </c>
      <c r="BT47" s="7" t="str">
        <f t="shared" si="11"/>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3" t="str">
        <f t="shared" si="10"/>
        <v/>
      </c>
      <c r="BS48" s="3" t="str">
        <f>IF($A48="","",IF((AND($A48="ADD",OR(BR48="",BR48="Excellent"))),"1",(_xlfn.XLOOKUP(BR48,condition[lookupValue],condition[lookupKey],""))))</f>
        <v/>
      </c>
      <c r="BT48" s="7" t="str">
        <f t="shared" si="11"/>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3" t="str">
        <f t="shared" si="10"/>
        <v/>
      </c>
      <c r="BS49" s="3" t="str">
        <f>IF($A49="","",IF((AND($A49="ADD",OR(BR49="",BR49="Excellent"))),"1",(_xlfn.XLOOKUP(BR49,condition[lookupValue],condition[lookupKey],""))))</f>
        <v/>
      </c>
      <c r="BT49" s="7" t="str">
        <f t="shared" si="11"/>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3" t="str">
        <f t="shared" si="10"/>
        <v/>
      </c>
      <c r="BS50" s="3" t="str">
        <f>IF($A50="","",IF((AND($A50="ADD",OR(BR50="",BR50="Excellent"))),"1",(_xlfn.XLOOKUP(BR50,condition[lookupValue],condition[lookupKey],""))))</f>
        <v/>
      </c>
      <c r="BT50" s="7" t="str">
        <f t="shared" si="11"/>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3" t="str">
        <f t="shared" si="10"/>
        <v/>
      </c>
      <c r="BS51" s="3" t="str">
        <f>IF($A51="","",IF((AND($A51="ADD",OR(BR51="",BR51="Excellent"))),"1",(_xlfn.XLOOKUP(BR51,condition[lookupValue],condition[lookupKey],""))))</f>
        <v/>
      </c>
      <c r="BT51" s="7" t="str">
        <f t="shared" si="11"/>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3" t="str">
        <f t="shared" si="10"/>
        <v/>
      </c>
      <c r="BS52" s="3" t="str">
        <f>IF($A52="","",IF((AND($A52="ADD",OR(BR52="",BR52="Excellent"))),"1",(_xlfn.XLOOKUP(BR52,condition[lookupValue],condition[lookupKey],""))))</f>
        <v/>
      </c>
      <c r="BT52" s="7" t="str">
        <f t="shared" si="11"/>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3" t="str">
        <f t="shared" si="10"/>
        <v/>
      </c>
      <c r="BS53" s="3" t="str">
        <f>IF($A53="","",IF((AND($A53="ADD",OR(BR53="",BR53="Excellent"))),"1",(_xlfn.XLOOKUP(BR53,condition[lookupValue],condition[lookupKey],""))))</f>
        <v/>
      </c>
      <c r="BT53" s="7" t="str">
        <f t="shared" si="11"/>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3" t="str">
        <f t="shared" si="10"/>
        <v/>
      </c>
      <c r="BS54" s="3" t="str">
        <f>IF($A54="","",IF((AND($A54="ADD",OR(BR54="",BR54="Excellent"))),"1",(_xlfn.XLOOKUP(BR54,condition[lookupValue],condition[lookupKey],""))))</f>
        <v/>
      </c>
      <c r="BT54" s="7" t="str">
        <f t="shared" si="11"/>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3" t="str">
        <f t="shared" si="10"/>
        <v/>
      </c>
      <c r="BS55" s="3" t="str">
        <f>IF($A55="","",IF((AND($A55="ADD",OR(BR55="",BR55="Excellent"))),"1",(_xlfn.XLOOKUP(BR55,condition[lookupValue],condition[lookupKey],""))))</f>
        <v/>
      </c>
      <c r="BT55" s="7" t="str">
        <f t="shared" si="11"/>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3" t="str">
        <f t="shared" si="10"/>
        <v/>
      </c>
      <c r="BS56" s="3" t="str">
        <f>IF($A56="","",IF((AND($A56="ADD",OR(BR56="",BR56="Excellent"))),"1",(_xlfn.XLOOKUP(BR56,condition[lookupValue],condition[lookupKey],""))))</f>
        <v/>
      </c>
      <c r="BT56" s="7" t="str">
        <f t="shared" si="11"/>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3" t="str">
        <f t="shared" si="10"/>
        <v/>
      </c>
      <c r="BS57" s="3" t="str">
        <f>IF($A57="","",IF((AND($A57="ADD",OR(BR57="",BR57="Excellent"))),"1",(_xlfn.XLOOKUP(BR57,condition[lookupValue],condition[lookupKey],""))))</f>
        <v/>
      </c>
      <c r="BT57" s="7" t="str">
        <f t="shared" si="11"/>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3" t="str">
        <f t="shared" si="10"/>
        <v/>
      </c>
      <c r="BS58" s="3" t="str">
        <f>IF($A58="","",IF((AND($A58="ADD",OR(BR58="",BR58="Excellent"))),"1",(_xlfn.XLOOKUP(BR58,condition[lookupValue],condition[lookupKey],""))))</f>
        <v/>
      </c>
      <c r="BT58" s="7" t="str">
        <f t="shared" si="11"/>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3" t="str">
        <f t="shared" si="10"/>
        <v/>
      </c>
      <c r="BS59" s="3" t="str">
        <f>IF($A59="","",IF((AND($A59="ADD",OR(BR59="",BR59="Excellent"))),"1",(_xlfn.XLOOKUP(BR59,condition[lookupValue],condition[lookupKey],""))))</f>
        <v/>
      </c>
      <c r="BT59" s="7" t="str">
        <f t="shared" si="11"/>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3" t="str">
        <f t="shared" si="10"/>
        <v/>
      </c>
      <c r="BS60" s="3" t="str">
        <f>IF($A60="","",IF((AND($A60="ADD",OR(BR60="",BR60="Excellent"))),"1",(_xlfn.XLOOKUP(BR60,condition[lookupValue],condition[lookupKey],""))))</f>
        <v/>
      </c>
      <c r="BT60" s="7" t="str">
        <f t="shared" si="11"/>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3" t="str">
        <f t="shared" si="10"/>
        <v/>
      </c>
      <c r="BS61" s="3" t="str">
        <f>IF($A61="","",IF((AND($A61="ADD",OR(BR61="",BR61="Excellent"))),"1",(_xlfn.XLOOKUP(BR61,condition[lookupValue],condition[lookupKey],""))))</f>
        <v/>
      </c>
      <c r="BT61" s="7" t="str">
        <f t="shared" si="11"/>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3" t="str">
        <f t="shared" si="10"/>
        <v/>
      </c>
      <c r="BS62" s="3" t="str">
        <f>IF($A62="","",IF((AND($A62="ADD",OR(BR62="",BR62="Excellent"))),"1",(_xlfn.XLOOKUP(BR62,condition[lookupValue],condition[lookupKey],""))))</f>
        <v/>
      </c>
      <c r="BT62" s="7" t="str">
        <f t="shared" si="11"/>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3" t="str">
        <f t="shared" si="10"/>
        <v/>
      </c>
      <c r="BS63" s="3" t="str">
        <f>IF($A63="","",IF((AND($A63="ADD",OR(BR63="",BR63="Excellent"))),"1",(_xlfn.XLOOKUP(BR63,condition[lookupValue],condition[lookupKey],""))))</f>
        <v/>
      </c>
      <c r="BT63" s="7" t="str">
        <f t="shared" si="11"/>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3" t="str">
        <f t="shared" si="10"/>
        <v/>
      </c>
      <c r="BS64" s="3" t="str">
        <f>IF($A64="","",IF((AND($A64="ADD",OR(BR64="",BR64="Excellent"))),"1",(_xlfn.XLOOKUP(BR64,condition[lookupValue],condition[lookupKey],""))))</f>
        <v/>
      </c>
      <c r="BT64" s="7" t="str">
        <f t="shared" si="11"/>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3" t="str">
        <f t="shared" si="10"/>
        <v/>
      </c>
      <c r="BS65" s="3" t="str">
        <f>IF($A65="","",IF((AND($A65="ADD",OR(BR65="",BR65="Excellent"))),"1",(_xlfn.XLOOKUP(BR65,condition[lookupValue],condition[lookupKey],""))))</f>
        <v/>
      </c>
      <c r="BT65" s="7" t="str">
        <f t="shared" si="11"/>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3" t="str">
        <f t="shared" si="10"/>
        <v/>
      </c>
      <c r="BS66" s="3" t="str">
        <f>IF($A66="","",IF((AND($A66="ADD",OR(BR66="",BR66="Excellent"))),"1",(_xlfn.XLOOKUP(BR66,condition[lookupValue],condition[lookupKey],""))))</f>
        <v/>
      </c>
      <c r="BT66" s="7" t="str">
        <f t="shared" si="11"/>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3" t="str">
        <f t="shared" si="10"/>
        <v/>
      </c>
      <c r="BS67" s="3" t="str">
        <f>IF($A67="","",IF((AND($A67="ADD",OR(BR67="",BR67="Excellent"))),"1",(_xlfn.XLOOKUP(BR67,condition[lookupValue],condition[lookupKey],""))))</f>
        <v/>
      </c>
      <c r="BT67" s="7" t="str">
        <f t="shared" si="11"/>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3" t="str">
        <f t="shared" si="10"/>
        <v/>
      </c>
      <c r="BS68" s="3" t="str">
        <f>IF($A68="","",IF((AND($A68="ADD",OR(BR68="",BR68="Excellent"))),"1",(_xlfn.XLOOKUP(BR68,condition[lookupValue],condition[lookupKey],""))))</f>
        <v/>
      </c>
      <c r="BT68" s="7" t="str">
        <f t="shared" si="11"/>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3" t="str">
        <f t="shared" si="10"/>
        <v/>
      </c>
      <c r="BS69" s="3" t="str">
        <f>IF($A69="","",IF((AND($A69="ADD",OR(BR69="",BR69="Excellent"))),"1",(_xlfn.XLOOKUP(BR69,condition[lookupValue],condition[lookupKey],""))))</f>
        <v/>
      </c>
      <c r="BT69" s="7" t="str">
        <f t="shared" si="11"/>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3" t="str">
        <f t="shared" si="10"/>
        <v/>
      </c>
      <c r="BS70" s="3" t="str">
        <f>IF($A70="","",IF((AND($A70="ADD",OR(BR70="",BR70="Excellent"))),"1",(_xlfn.XLOOKUP(BR70,condition[lookupValue],condition[lookupKey],""))))</f>
        <v/>
      </c>
      <c r="BT70" s="7" t="str">
        <f t="shared" si="11"/>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3" t="str">
        <f t="shared" si="10"/>
        <v/>
      </c>
      <c r="BS71" s="3" t="str">
        <f>IF($A71="","",IF((AND($A71="ADD",OR(BR71="",BR71="Excellent"))),"1",(_xlfn.XLOOKUP(BR71,condition[lookupValue],condition[lookupKey],""))))</f>
        <v/>
      </c>
      <c r="BT71" s="7" t="str">
        <f t="shared" si="11"/>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3" t="str">
        <f t="shared" si="10"/>
        <v/>
      </c>
      <c r="BS72" s="3" t="str">
        <f>IF($A72="","",IF((AND($A72="ADD",OR(BR72="",BR72="Excellent"))),"1",(_xlfn.XLOOKUP(BR72,condition[lookupValue],condition[lookupKey],""))))</f>
        <v/>
      </c>
      <c r="BT72" s="7" t="str">
        <f t="shared" si="11"/>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3" t="str">
        <f t="shared" si="10"/>
        <v/>
      </c>
      <c r="BS73" s="3" t="str">
        <f>IF($A73="","",IF((AND($A73="ADD",OR(BR73="",BR73="Excellent"))),"1",(_xlfn.XLOOKUP(BR73,condition[lookupValue],condition[lookupKey],""))))</f>
        <v/>
      </c>
      <c r="BT73" s="7" t="str">
        <f t="shared" si="11"/>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3" t="str">
        <f t="shared" si="10"/>
        <v/>
      </c>
      <c r="BS74" s="3" t="str">
        <f>IF($A74="","",IF((AND($A74="ADD",OR(BR74="",BR74="Excellent"))),"1",(_xlfn.XLOOKUP(BR74,condition[lookupValue],condition[lookupKey],""))))</f>
        <v/>
      </c>
      <c r="BT74" s="7" t="str">
        <f t="shared" si="11"/>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5">IF($A75="ADD","Neither","")</f>
        <v/>
      </c>
      <c r="BB75" s="3" t="str">
        <f>IF($A75="","",IF((AND($A75="ADD",OR(BA75="",BA75="Neither"))),"3",(_xlfn.XLOOKUP(BA75,ud_replacement_status[lookupValue],ud_replacement_status[lookupKey],""))))</f>
        <v/>
      </c>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N75" s="3" t="str">
        <f t="shared" ref="BN75:BN138" si="20">IF($A75="ADD","Vested Assets","")</f>
        <v/>
      </c>
      <c r="BO75" s="3" t="str">
        <f>IF($A75="","",IF((AND($A75="ADD",OR(BN75="",BN75="Vested Assets"))),"12",(_xlfn.XLOOKUP(BN75,ud_work_category[lookupValue],ud_work_category[lookupKey],""))))</f>
        <v/>
      </c>
      <c r="BP75" s="8"/>
      <c r="BQ75" s="2" t="str">
        <f t="shared" ref="BQ75:BQ138" si="21">IF($A75="ADD","TRUE","")</f>
        <v/>
      </c>
      <c r="BR75" s="3" t="str">
        <f t="shared" ref="BR75:BR138" si="22">IF($A75="ADD","Excellent","")</f>
        <v/>
      </c>
      <c r="BS75" s="3" t="str">
        <f>IF($A75="","",IF((AND($A75="ADD",OR(BR75="",BR75="Excellent"))),"1",(_xlfn.XLOOKUP(BR75,condition[lookupValue],condition[lookupKey],""))))</f>
        <v/>
      </c>
      <c r="BT75" s="7" t="str">
        <f t="shared" ref="BT75:BT138" si="23">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5"/>
        <v/>
      </c>
      <c r="BB76" s="3" t="str">
        <f>IF($A76="","",IF((AND($A76="ADD",OR(BA76="",BA76="Neither"))),"3",(_xlfn.XLOOKUP(BA76,ud_replacement_status[lookupValue],ud_replacement_status[lookupKey],""))))</f>
        <v/>
      </c>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N76" s="3" t="str">
        <f t="shared" si="20"/>
        <v/>
      </c>
      <c r="BO76" s="3" t="str">
        <f>IF($A76="","",IF((AND($A76="ADD",OR(BN76="",BN76="Vested Assets"))),"12",(_xlfn.XLOOKUP(BN76,ud_work_category[lookupValue],ud_work_category[lookupKey],""))))</f>
        <v/>
      </c>
      <c r="BP76" s="8"/>
      <c r="BQ76" s="2" t="str">
        <f t="shared" si="21"/>
        <v/>
      </c>
      <c r="BR76" s="3" t="str">
        <f t="shared" si="22"/>
        <v/>
      </c>
      <c r="BS76" s="3" t="str">
        <f>IF($A76="","",IF((AND($A76="ADD",OR(BR76="",BR76="Excellent"))),"1",(_xlfn.XLOOKUP(BR76,condition[lookupValue],condition[lookupKey],""))))</f>
        <v/>
      </c>
      <c r="BT76" s="7" t="str">
        <f t="shared" si="23"/>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5"/>
        <v/>
      </c>
      <c r="BB77" s="3" t="str">
        <f>IF($A77="","",IF((AND($A77="ADD",OR(BA77="",BA77="Neither"))),"3",(_xlfn.XLOOKUP(BA77,ud_replacement_status[lookupValue],ud_replacement_status[lookupKey],""))))</f>
        <v/>
      </c>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N77" s="3" t="str">
        <f t="shared" si="20"/>
        <v/>
      </c>
      <c r="BO77" s="3" t="str">
        <f>IF($A77="","",IF((AND($A77="ADD",OR(BN77="",BN77="Vested Assets"))),"12",(_xlfn.XLOOKUP(BN77,ud_work_category[lookupValue],ud_work_category[lookupKey],""))))</f>
        <v/>
      </c>
      <c r="BP77" s="8"/>
      <c r="BQ77" s="2" t="str">
        <f t="shared" si="21"/>
        <v/>
      </c>
      <c r="BR77" s="3" t="str">
        <f t="shared" si="22"/>
        <v/>
      </c>
      <c r="BS77" s="3" t="str">
        <f>IF($A77="","",IF((AND($A77="ADD",OR(BR77="",BR77="Excellent"))),"1",(_xlfn.XLOOKUP(BR77,condition[lookupValue],condition[lookupKey],""))))</f>
        <v/>
      </c>
      <c r="BT77" s="7" t="str">
        <f t="shared" si="23"/>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5"/>
        <v/>
      </c>
      <c r="BB78" s="3" t="str">
        <f>IF($A78="","",IF((AND($A78="ADD",OR(BA78="",BA78="Neither"))),"3",(_xlfn.XLOOKUP(BA78,ud_replacement_status[lookupValue],ud_replacement_status[lookupKey],""))))</f>
        <v/>
      </c>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N78" s="3" t="str">
        <f t="shared" si="20"/>
        <v/>
      </c>
      <c r="BO78" s="3" t="str">
        <f>IF($A78="","",IF((AND($A78="ADD",OR(BN78="",BN78="Vested Assets"))),"12",(_xlfn.XLOOKUP(BN78,ud_work_category[lookupValue],ud_work_category[lookupKey],""))))</f>
        <v/>
      </c>
      <c r="BP78" s="8"/>
      <c r="BQ78" s="2" t="str">
        <f t="shared" si="21"/>
        <v/>
      </c>
      <c r="BR78" s="3" t="str">
        <f t="shared" si="22"/>
        <v/>
      </c>
      <c r="BS78" s="3" t="str">
        <f>IF($A78="","",IF((AND($A78="ADD",OR(BR78="",BR78="Excellent"))),"1",(_xlfn.XLOOKUP(BR78,condition[lookupValue],condition[lookupKey],""))))</f>
        <v/>
      </c>
      <c r="BT78" s="7" t="str">
        <f t="shared" si="23"/>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5"/>
        <v/>
      </c>
      <c r="BB79" s="3" t="str">
        <f>IF($A79="","",IF((AND($A79="ADD",OR(BA79="",BA79="Neither"))),"3",(_xlfn.XLOOKUP(BA79,ud_replacement_status[lookupValue],ud_replacement_status[lookupKey],""))))</f>
        <v/>
      </c>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N79" s="3" t="str">
        <f t="shared" si="20"/>
        <v/>
      </c>
      <c r="BO79" s="3" t="str">
        <f>IF($A79="","",IF((AND($A79="ADD",OR(BN79="",BN79="Vested Assets"))),"12",(_xlfn.XLOOKUP(BN79,ud_work_category[lookupValue],ud_work_category[lookupKey],""))))</f>
        <v/>
      </c>
      <c r="BP79" s="8"/>
      <c r="BQ79" s="2" t="str">
        <f t="shared" si="21"/>
        <v/>
      </c>
      <c r="BR79" s="3" t="str">
        <f t="shared" si="22"/>
        <v/>
      </c>
      <c r="BS79" s="3" t="str">
        <f>IF($A79="","",IF((AND($A79="ADD",OR(BR79="",BR79="Excellent"))),"1",(_xlfn.XLOOKUP(BR79,condition[lookupValue],condition[lookupKey],""))))</f>
        <v/>
      </c>
      <c r="BT79" s="7" t="str">
        <f t="shared" si="23"/>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5"/>
        <v/>
      </c>
      <c r="BB80" s="3" t="str">
        <f>IF($A80="","",IF((AND($A80="ADD",OR(BA80="",BA80="Neither"))),"3",(_xlfn.XLOOKUP(BA80,ud_replacement_status[lookupValue],ud_replacement_status[lookupKey],""))))</f>
        <v/>
      </c>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N80" s="3" t="str">
        <f t="shared" si="20"/>
        <v/>
      </c>
      <c r="BO80" s="3" t="str">
        <f>IF($A80="","",IF((AND($A80="ADD",OR(BN80="",BN80="Vested Assets"))),"12",(_xlfn.XLOOKUP(BN80,ud_work_category[lookupValue],ud_work_category[lookupKey],""))))</f>
        <v/>
      </c>
      <c r="BP80" s="8"/>
      <c r="BQ80" s="2" t="str">
        <f t="shared" si="21"/>
        <v/>
      </c>
      <c r="BR80" s="3" t="str">
        <f t="shared" si="22"/>
        <v/>
      </c>
      <c r="BS80" s="3" t="str">
        <f>IF($A80="","",IF((AND($A80="ADD",OR(BR80="",BR80="Excellent"))),"1",(_xlfn.XLOOKUP(BR80,condition[lookupValue],condition[lookupKey],""))))</f>
        <v/>
      </c>
      <c r="BT80" s="7" t="str">
        <f t="shared" si="23"/>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5"/>
        <v/>
      </c>
      <c r="BB81" s="3" t="str">
        <f>IF($A81="","",IF((AND($A81="ADD",OR(BA81="",BA81="Neither"))),"3",(_xlfn.XLOOKUP(BA81,ud_replacement_status[lookupValue],ud_replacement_status[lookupKey],""))))</f>
        <v/>
      </c>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N81" s="3" t="str">
        <f t="shared" si="20"/>
        <v/>
      </c>
      <c r="BO81" s="3" t="str">
        <f>IF($A81="","",IF((AND($A81="ADD",OR(BN81="",BN81="Vested Assets"))),"12",(_xlfn.XLOOKUP(BN81,ud_work_category[lookupValue],ud_work_category[lookupKey],""))))</f>
        <v/>
      </c>
      <c r="BP81" s="8"/>
      <c r="BQ81" s="2" t="str">
        <f t="shared" si="21"/>
        <v/>
      </c>
      <c r="BR81" s="3" t="str">
        <f t="shared" si="22"/>
        <v/>
      </c>
      <c r="BS81" s="3" t="str">
        <f>IF($A81="","",IF((AND($A81="ADD",OR(BR81="",BR81="Excellent"))),"1",(_xlfn.XLOOKUP(BR81,condition[lookupValue],condition[lookupKey],""))))</f>
        <v/>
      </c>
      <c r="BT81" s="7" t="str">
        <f t="shared" si="23"/>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5"/>
        <v/>
      </c>
      <c r="BB82" s="3" t="str">
        <f>IF($A82="","",IF((AND($A82="ADD",OR(BA82="",BA82="Neither"))),"3",(_xlfn.XLOOKUP(BA82,ud_replacement_status[lookupValue],ud_replacement_status[lookupKey],""))))</f>
        <v/>
      </c>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N82" s="3" t="str">
        <f t="shared" si="20"/>
        <v/>
      </c>
      <c r="BO82" s="3" t="str">
        <f>IF($A82="","",IF((AND($A82="ADD",OR(BN82="",BN82="Vested Assets"))),"12",(_xlfn.XLOOKUP(BN82,ud_work_category[lookupValue],ud_work_category[lookupKey],""))))</f>
        <v/>
      </c>
      <c r="BP82" s="8"/>
      <c r="BQ82" s="2" t="str">
        <f t="shared" si="21"/>
        <v/>
      </c>
      <c r="BR82" s="3" t="str">
        <f t="shared" si="22"/>
        <v/>
      </c>
      <c r="BS82" s="3" t="str">
        <f>IF($A82="","",IF((AND($A82="ADD",OR(BR82="",BR82="Excellent"))),"1",(_xlfn.XLOOKUP(BR82,condition[lookupValue],condition[lookupKey],""))))</f>
        <v/>
      </c>
      <c r="BT82" s="7" t="str">
        <f t="shared" si="23"/>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5"/>
        <v/>
      </c>
      <c r="BB83" s="3" t="str">
        <f>IF($A83="","",IF((AND($A83="ADD",OR(BA83="",BA83="Neither"))),"3",(_xlfn.XLOOKUP(BA83,ud_replacement_status[lookupValue],ud_replacement_status[lookupKey],""))))</f>
        <v/>
      </c>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N83" s="3" t="str">
        <f t="shared" si="20"/>
        <v/>
      </c>
      <c r="BO83" s="3" t="str">
        <f>IF($A83="","",IF((AND($A83="ADD",OR(BN83="",BN83="Vested Assets"))),"12",(_xlfn.XLOOKUP(BN83,ud_work_category[lookupValue],ud_work_category[lookupKey],""))))</f>
        <v/>
      </c>
      <c r="BP83" s="8"/>
      <c r="BQ83" s="2" t="str">
        <f t="shared" si="21"/>
        <v/>
      </c>
      <c r="BR83" s="3" t="str">
        <f t="shared" si="22"/>
        <v/>
      </c>
      <c r="BS83" s="3" t="str">
        <f>IF($A83="","",IF((AND($A83="ADD",OR(BR83="",BR83="Excellent"))),"1",(_xlfn.XLOOKUP(BR83,condition[lookupValue],condition[lookupKey],""))))</f>
        <v/>
      </c>
      <c r="BT83" s="7" t="str">
        <f t="shared" si="23"/>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5"/>
        <v/>
      </c>
      <c r="BB84" s="3" t="str">
        <f>IF($A84="","",IF((AND($A84="ADD",OR(BA84="",BA84="Neither"))),"3",(_xlfn.XLOOKUP(BA84,ud_replacement_status[lookupValue],ud_replacement_status[lookupKey],""))))</f>
        <v/>
      </c>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N84" s="3" t="str">
        <f t="shared" si="20"/>
        <v/>
      </c>
      <c r="BO84" s="3" t="str">
        <f>IF($A84="","",IF((AND($A84="ADD",OR(BN84="",BN84="Vested Assets"))),"12",(_xlfn.XLOOKUP(BN84,ud_work_category[lookupValue],ud_work_category[lookupKey],""))))</f>
        <v/>
      </c>
      <c r="BP84" s="8"/>
      <c r="BQ84" s="2" t="str">
        <f t="shared" si="21"/>
        <v/>
      </c>
      <c r="BR84" s="3" t="str">
        <f t="shared" si="22"/>
        <v/>
      </c>
      <c r="BS84" s="3" t="str">
        <f>IF($A84="","",IF((AND($A84="ADD",OR(BR84="",BR84="Excellent"))),"1",(_xlfn.XLOOKUP(BR84,condition[lookupValue],condition[lookupKey],""))))</f>
        <v/>
      </c>
      <c r="BT84" s="7" t="str">
        <f t="shared" si="23"/>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5"/>
        <v/>
      </c>
      <c r="BB85" s="3" t="str">
        <f>IF($A85="","",IF((AND($A85="ADD",OR(BA85="",BA85="Neither"))),"3",(_xlfn.XLOOKUP(BA85,ud_replacement_status[lookupValue],ud_replacement_status[lookupKey],""))))</f>
        <v/>
      </c>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N85" s="3" t="str">
        <f t="shared" si="20"/>
        <v/>
      </c>
      <c r="BO85" s="3" t="str">
        <f>IF($A85="","",IF((AND($A85="ADD",OR(BN85="",BN85="Vested Assets"))),"12",(_xlfn.XLOOKUP(BN85,ud_work_category[lookupValue],ud_work_category[lookupKey],""))))</f>
        <v/>
      </c>
      <c r="BP85" s="8"/>
      <c r="BQ85" s="2" t="str">
        <f t="shared" si="21"/>
        <v/>
      </c>
      <c r="BR85" s="3" t="str">
        <f t="shared" si="22"/>
        <v/>
      </c>
      <c r="BS85" s="3" t="str">
        <f>IF($A85="","",IF((AND($A85="ADD",OR(BR85="",BR85="Excellent"))),"1",(_xlfn.XLOOKUP(BR85,condition[lookupValue],condition[lookupKey],""))))</f>
        <v/>
      </c>
      <c r="BT85" s="7" t="str">
        <f t="shared" si="23"/>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5"/>
        <v/>
      </c>
      <c r="BB86" s="3" t="str">
        <f>IF($A86="","",IF((AND($A86="ADD",OR(BA86="",BA86="Neither"))),"3",(_xlfn.XLOOKUP(BA86,ud_replacement_status[lookupValue],ud_replacement_status[lookupKey],""))))</f>
        <v/>
      </c>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N86" s="3" t="str">
        <f t="shared" si="20"/>
        <v/>
      </c>
      <c r="BO86" s="3" t="str">
        <f>IF($A86="","",IF((AND($A86="ADD",OR(BN86="",BN86="Vested Assets"))),"12",(_xlfn.XLOOKUP(BN86,ud_work_category[lookupValue],ud_work_category[lookupKey],""))))</f>
        <v/>
      </c>
      <c r="BP86" s="8"/>
      <c r="BQ86" s="2" t="str">
        <f t="shared" si="21"/>
        <v/>
      </c>
      <c r="BR86" s="3" t="str">
        <f t="shared" si="22"/>
        <v/>
      </c>
      <c r="BS86" s="3" t="str">
        <f>IF($A86="","",IF((AND($A86="ADD",OR(BR86="",BR86="Excellent"))),"1",(_xlfn.XLOOKUP(BR86,condition[lookupValue],condition[lookupKey],""))))</f>
        <v/>
      </c>
      <c r="BT86" s="7" t="str">
        <f t="shared" si="23"/>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5"/>
        <v/>
      </c>
      <c r="BB87" s="3" t="str">
        <f>IF($A87="","",IF((AND($A87="ADD",OR(BA87="",BA87="Neither"))),"3",(_xlfn.XLOOKUP(BA87,ud_replacement_status[lookupValue],ud_replacement_status[lookupKey],""))))</f>
        <v/>
      </c>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N87" s="3" t="str">
        <f t="shared" si="20"/>
        <v/>
      </c>
      <c r="BO87" s="3" t="str">
        <f>IF($A87="","",IF((AND($A87="ADD",OR(BN87="",BN87="Vested Assets"))),"12",(_xlfn.XLOOKUP(BN87,ud_work_category[lookupValue],ud_work_category[lookupKey],""))))</f>
        <v/>
      </c>
      <c r="BP87" s="8"/>
      <c r="BQ87" s="2" t="str">
        <f t="shared" si="21"/>
        <v/>
      </c>
      <c r="BR87" s="3" t="str">
        <f t="shared" si="22"/>
        <v/>
      </c>
      <c r="BS87" s="3" t="str">
        <f>IF($A87="","",IF((AND($A87="ADD",OR(BR87="",BR87="Excellent"))),"1",(_xlfn.XLOOKUP(BR87,condition[lookupValue],condition[lookupKey],""))))</f>
        <v/>
      </c>
      <c r="BT87" s="7" t="str">
        <f t="shared" si="23"/>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5"/>
        <v/>
      </c>
      <c r="BB88" s="3" t="str">
        <f>IF($A88="","",IF((AND($A88="ADD",OR(BA88="",BA88="Neither"))),"3",(_xlfn.XLOOKUP(BA88,ud_replacement_status[lookupValue],ud_replacement_status[lookupKey],""))))</f>
        <v/>
      </c>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N88" s="3" t="str">
        <f t="shared" si="20"/>
        <v/>
      </c>
      <c r="BO88" s="3" t="str">
        <f>IF($A88="","",IF((AND($A88="ADD",OR(BN88="",BN88="Vested Assets"))),"12",(_xlfn.XLOOKUP(BN88,ud_work_category[lookupValue],ud_work_category[lookupKey],""))))</f>
        <v/>
      </c>
      <c r="BP88" s="8"/>
      <c r="BQ88" s="2" t="str">
        <f t="shared" si="21"/>
        <v/>
      </c>
      <c r="BR88" s="3" t="str">
        <f t="shared" si="22"/>
        <v/>
      </c>
      <c r="BS88" s="3" t="str">
        <f>IF($A88="","",IF((AND($A88="ADD",OR(BR88="",BR88="Excellent"))),"1",(_xlfn.XLOOKUP(BR88,condition[lookupValue],condition[lookupKey],""))))</f>
        <v/>
      </c>
      <c r="BT88" s="7" t="str">
        <f t="shared" si="23"/>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5"/>
        <v/>
      </c>
      <c r="BB89" s="3" t="str">
        <f>IF($A89="","",IF((AND($A89="ADD",OR(BA89="",BA89="Neither"))),"3",(_xlfn.XLOOKUP(BA89,ud_replacement_status[lookupValue],ud_replacement_status[lookupKey],""))))</f>
        <v/>
      </c>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N89" s="3" t="str">
        <f t="shared" si="20"/>
        <v/>
      </c>
      <c r="BO89" s="3" t="str">
        <f>IF($A89="","",IF((AND($A89="ADD",OR(BN89="",BN89="Vested Assets"))),"12",(_xlfn.XLOOKUP(BN89,ud_work_category[lookupValue],ud_work_category[lookupKey],""))))</f>
        <v/>
      </c>
      <c r="BP89" s="8"/>
      <c r="BQ89" s="2" t="str">
        <f t="shared" si="21"/>
        <v/>
      </c>
      <c r="BR89" s="3" t="str">
        <f t="shared" si="22"/>
        <v/>
      </c>
      <c r="BS89" s="3" t="str">
        <f>IF($A89="","",IF((AND($A89="ADD",OR(BR89="",BR89="Excellent"))),"1",(_xlfn.XLOOKUP(BR89,condition[lookupValue],condition[lookupKey],""))))</f>
        <v/>
      </c>
      <c r="BT89" s="7" t="str">
        <f t="shared" si="23"/>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5"/>
        <v/>
      </c>
      <c r="BB90" s="3" t="str">
        <f>IF($A90="","",IF((AND($A90="ADD",OR(BA90="",BA90="Neither"))),"3",(_xlfn.XLOOKUP(BA90,ud_replacement_status[lookupValue],ud_replacement_status[lookupKey],""))))</f>
        <v/>
      </c>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N90" s="3" t="str">
        <f t="shared" si="20"/>
        <v/>
      </c>
      <c r="BO90" s="3" t="str">
        <f>IF($A90="","",IF((AND($A90="ADD",OR(BN90="",BN90="Vested Assets"))),"12",(_xlfn.XLOOKUP(BN90,ud_work_category[lookupValue],ud_work_category[lookupKey],""))))</f>
        <v/>
      </c>
      <c r="BP90" s="8"/>
      <c r="BQ90" s="2" t="str">
        <f t="shared" si="21"/>
        <v/>
      </c>
      <c r="BR90" s="3" t="str">
        <f t="shared" si="22"/>
        <v/>
      </c>
      <c r="BS90" s="3" t="str">
        <f>IF($A90="","",IF((AND($A90="ADD",OR(BR90="",BR90="Excellent"))),"1",(_xlfn.XLOOKUP(BR90,condition[lookupValue],condition[lookupKey],""))))</f>
        <v/>
      </c>
      <c r="BT90" s="7" t="str">
        <f t="shared" si="23"/>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5"/>
        <v/>
      </c>
      <c r="BB91" s="3" t="str">
        <f>IF($A91="","",IF((AND($A91="ADD",OR(BA91="",BA91="Neither"))),"3",(_xlfn.XLOOKUP(BA91,ud_replacement_status[lookupValue],ud_replacement_status[lookupKey],""))))</f>
        <v/>
      </c>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N91" s="3" t="str">
        <f t="shared" si="20"/>
        <v/>
      </c>
      <c r="BO91" s="3" t="str">
        <f>IF($A91="","",IF((AND($A91="ADD",OR(BN91="",BN91="Vested Assets"))),"12",(_xlfn.XLOOKUP(BN91,ud_work_category[lookupValue],ud_work_category[lookupKey],""))))</f>
        <v/>
      </c>
      <c r="BP91" s="8"/>
      <c r="BQ91" s="2" t="str">
        <f t="shared" si="21"/>
        <v/>
      </c>
      <c r="BR91" s="3" t="str">
        <f t="shared" si="22"/>
        <v/>
      </c>
      <c r="BS91" s="3" t="str">
        <f>IF($A91="","",IF((AND($A91="ADD",OR(BR91="",BR91="Excellent"))),"1",(_xlfn.XLOOKUP(BR91,condition[lookupValue],condition[lookupKey],""))))</f>
        <v/>
      </c>
      <c r="BT91" s="7" t="str">
        <f t="shared" si="23"/>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5"/>
        <v/>
      </c>
      <c r="BB92" s="3" t="str">
        <f>IF($A92="","",IF((AND($A92="ADD",OR(BA92="",BA92="Neither"))),"3",(_xlfn.XLOOKUP(BA92,ud_replacement_status[lookupValue],ud_replacement_status[lookupKey],""))))</f>
        <v/>
      </c>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N92" s="3" t="str">
        <f t="shared" si="20"/>
        <v/>
      </c>
      <c r="BO92" s="3" t="str">
        <f>IF($A92="","",IF((AND($A92="ADD",OR(BN92="",BN92="Vested Assets"))),"12",(_xlfn.XLOOKUP(BN92,ud_work_category[lookupValue],ud_work_category[lookupKey],""))))</f>
        <v/>
      </c>
      <c r="BP92" s="8"/>
      <c r="BQ92" s="2" t="str">
        <f t="shared" si="21"/>
        <v/>
      </c>
      <c r="BR92" s="3" t="str">
        <f t="shared" si="22"/>
        <v/>
      </c>
      <c r="BS92" s="3" t="str">
        <f>IF($A92="","",IF((AND($A92="ADD",OR(BR92="",BR92="Excellent"))),"1",(_xlfn.XLOOKUP(BR92,condition[lookupValue],condition[lookupKey],""))))</f>
        <v/>
      </c>
      <c r="BT92" s="7" t="str">
        <f t="shared" si="23"/>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5"/>
        <v/>
      </c>
      <c r="BB93" s="3" t="str">
        <f>IF($A93="","",IF((AND($A93="ADD",OR(BA93="",BA93="Neither"))),"3",(_xlfn.XLOOKUP(BA93,ud_replacement_status[lookupValue],ud_replacement_status[lookupKey],""))))</f>
        <v/>
      </c>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N93" s="3" t="str">
        <f t="shared" si="20"/>
        <v/>
      </c>
      <c r="BO93" s="3" t="str">
        <f>IF($A93="","",IF((AND($A93="ADD",OR(BN93="",BN93="Vested Assets"))),"12",(_xlfn.XLOOKUP(BN93,ud_work_category[lookupValue],ud_work_category[lookupKey],""))))</f>
        <v/>
      </c>
      <c r="BP93" s="8"/>
      <c r="BQ93" s="2" t="str">
        <f t="shared" si="21"/>
        <v/>
      </c>
      <c r="BR93" s="3" t="str">
        <f t="shared" si="22"/>
        <v/>
      </c>
      <c r="BS93" s="3" t="str">
        <f>IF($A93="","",IF((AND($A93="ADD",OR(BR93="",BR93="Excellent"))),"1",(_xlfn.XLOOKUP(BR93,condition[lookupValue],condition[lookupKey],""))))</f>
        <v/>
      </c>
      <c r="BT93" s="7" t="str">
        <f t="shared" si="23"/>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5"/>
        <v/>
      </c>
      <c r="BB94" s="3" t="str">
        <f>IF($A94="","",IF((AND($A94="ADD",OR(BA94="",BA94="Neither"))),"3",(_xlfn.XLOOKUP(BA94,ud_replacement_status[lookupValue],ud_replacement_status[lookupKey],""))))</f>
        <v/>
      </c>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N94" s="3" t="str">
        <f t="shared" si="20"/>
        <v/>
      </c>
      <c r="BO94" s="3" t="str">
        <f>IF($A94="","",IF((AND($A94="ADD",OR(BN94="",BN94="Vested Assets"))),"12",(_xlfn.XLOOKUP(BN94,ud_work_category[lookupValue],ud_work_category[lookupKey],""))))</f>
        <v/>
      </c>
      <c r="BP94" s="8"/>
      <c r="BQ94" s="2" t="str">
        <f t="shared" si="21"/>
        <v/>
      </c>
      <c r="BR94" s="3" t="str">
        <f t="shared" si="22"/>
        <v/>
      </c>
      <c r="BS94" s="3" t="str">
        <f>IF($A94="","",IF((AND($A94="ADD",OR(BR94="",BR94="Excellent"))),"1",(_xlfn.XLOOKUP(BR94,condition[lookupValue],condition[lookupKey],""))))</f>
        <v/>
      </c>
      <c r="BT94" s="7" t="str">
        <f t="shared" si="23"/>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5"/>
        <v/>
      </c>
      <c r="BB95" s="3" t="str">
        <f>IF($A95="","",IF((AND($A95="ADD",OR(BA95="",BA95="Neither"))),"3",(_xlfn.XLOOKUP(BA95,ud_replacement_status[lookupValue],ud_replacement_status[lookupKey],""))))</f>
        <v/>
      </c>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N95" s="3" t="str">
        <f t="shared" si="20"/>
        <v/>
      </c>
      <c r="BO95" s="3" t="str">
        <f>IF($A95="","",IF((AND($A95="ADD",OR(BN95="",BN95="Vested Assets"))),"12",(_xlfn.XLOOKUP(BN95,ud_work_category[lookupValue],ud_work_category[lookupKey],""))))</f>
        <v/>
      </c>
      <c r="BP95" s="8"/>
      <c r="BQ95" s="2" t="str">
        <f t="shared" si="21"/>
        <v/>
      </c>
      <c r="BR95" s="3" t="str">
        <f t="shared" si="22"/>
        <v/>
      </c>
      <c r="BS95" s="3" t="str">
        <f>IF($A95="","",IF((AND($A95="ADD",OR(BR95="",BR95="Excellent"))),"1",(_xlfn.XLOOKUP(BR95,condition[lookupValue],condition[lookupKey],""))))</f>
        <v/>
      </c>
      <c r="BT95" s="7" t="str">
        <f t="shared" si="23"/>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5"/>
        <v/>
      </c>
      <c r="BB96" s="3" t="str">
        <f>IF($A96="","",IF((AND($A96="ADD",OR(BA96="",BA96="Neither"))),"3",(_xlfn.XLOOKUP(BA96,ud_replacement_status[lookupValue],ud_replacement_status[lookupKey],""))))</f>
        <v/>
      </c>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N96" s="3" t="str">
        <f t="shared" si="20"/>
        <v/>
      </c>
      <c r="BO96" s="3" t="str">
        <f>IF($A96="","",IF((AND($A96="ADD",OR(BN96="",BN96="Vested Assets"))),"12",(_xlfn.XLOOKUP(BN96,ud_work_category[lookupValue],ud_work_category[lookupKey],""))))</f>
        <v/>
      </c>
      <c r="BP96" s="8"/>
      <c r="BQ96" s="2" t="str">
        <f t="shared" si="21"/>
        <v/>
      </c>
      <c r="BR96" s="3" t="str">
        <f t="shared" si="22"/>
        <v/>
      </c>
      <c r="BS96" s="3" t="str">
        <f>IF($A96="","",IF((AND($A96="ADD",OR(BR96="",BR96="Excellent"))),"1",(_xlfn.XLOOKUP(BR96,condition[lookupValue],condition[lookupKey],""))))</f>
        <v/>
      </c>
      <c r="BT96" s="7" t="str">
        <f t="shared" si="23"/>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5"/>
        <v/>
      </c>
      <c r="BB97" s="3" t="str">
        <f>IF($A97="","",IF((AND($A97="ADD",OR(BA97="",BA97="Neither"))),"3",(_xlfn.XLOOKUP(BA97,ud_replacement_status[lookupValue],ud_replacement_status[lookupKey],""))))</f>
        <v/>
      </c>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N97" s="3" t="str">
        <f t="shared" si="20"/>
        <v/>
      </c>
      <c r="BO97" s="3" t="str">
        <f>IF($A97="","",IF((AND($A97="ADD",OR(BN97="",BN97="Vested Assets"))),"12",(_xlfn.XLOOKUP(BN97,ud_work_category[lookupValue],ud_work_category[lookupKey],""))))</f>
        <v/>
      </c>
      <c r="BP97" s="8"/>
      <c r="BQ97" s="2" t="str">
        <f t="shared" si="21"/>
        <v/>
      </c>
      <c r="BR97" s="3" t="str">
        <f t="shared" si="22"/>
        <v/>
      </c>
      <c r="BS97" s="3" t="str">
        <f>IF($A97="","",IF((AND($A97="ADD",OR(BR97="",BR97="Excellent"))),"1",(_xlfn.XLOOKUP(BR97,condition[lookupValue],condition[lookupKey],""))))</f>
        <v/>
      </c>
      <c r="BT97" s="7" t="str">
        <f t="shared" si="23"/>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5"/>
        <v/>
      </c>
      <c r="BB98" s="3" t="str">
        <f>IF($A98="","",IF((AND($A98="ADD",OR(BA98="",BA98="Neither"))),"3",(_xlfn.XLOOKUP(BA98,ud_replacement_status[lookupValue],ud_replacement_status[lookupKey],""))))</f>
        <v/>
      </c>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N98" s="3" t="str">
        <f t="shared" si="20"/>
        <v/>
      </c>
      <c r="BO98" s="3" t="str">
        <f>IF($A98="","",IF((AND($A98="ADD",OR(BN98="",BN98="Vested Assets"))),"12",(_xlfn.XLOOKUP(BN98,ud_work_category[lookupValue],ud_work_category[lookupKey],""))))</f>
        <v/>
      </c>
      <c r="BP98" s="8"/>
      <c r="BQ98" s="2" t="str">
        <f t="shared" si="21"/>
        <v/>
      </c>
      <c r="BR98" s="3" t="str">
        <f t="shared" si="22"/>
        <v/>
      </c>
      <c r="BS98" s="3" t="str">
        <f>IF($A98="","",IF((AND($A98="ADD",OR(BR98="",BR98="Excellent"))),"1",(_xlfn.XLOOKUP(BR98,condition[lookupValue],condition[lookupKey],""))))</f>
        <v/>
      </c>
      <c r="BT98" s="7" t="str">
        <f t="shared" si="23"/>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5"/>
        <v/>
      </c>
      <c r="BB99" s="3" t="str">
        <f>IF($A99="","",IF((AND($A99="ADD",OR(BA99="",BA99="Neither"))),"3",(_xlfn.XLOOKUP(BA99,ud_replacement_status[lookupValue],ud_replacement_status[lookupKey],""))))</f>
        <v/>
      </c>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N99" s="3" t="str">
        <f t="shared" si="20"/>
        <v/>
      </c>
      <c r="BO99" s="3" t="str">
        <f>IF($A99="","",IF((AND($A99="ADD",OR(BN99="",BN99="Vested Assets"))),"12",(_xlfn.XLOOKUP(BN99,ud_work_category[lookupValue],ud_work_category[lookupKey],""))))</f>
        <v/>
      </c>
      <c r="BP99" s="8"/>
      <c r="BQ99" s="2" t="str">
        <f t="shared" si="21"/>
        <v/>
      </c>
      <c r="BR99" s="3" t="str">
        <f t="shared" si="22"/>
        <v/>
      </c>
      <c r="BS99" s="3" t="str">
        <f>IF($A99="","",IF((AND($A99="ADD",OR(BR99="",BR99="Excellent"))),"1",(_xlfn.XLOOKUP(BR99,condition[lookupValue],condition[lookupKey],""))))</f>
        <v/>
      </c>
      <c r="BT99" s="7" t="str">
        <f t="shared" si="23"/>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5"/>
        <v/>
      </c>
      <c r="BB100" s="3" t="str">
        <f>IF($A100="","",IF((AND($A100="ADD",OR(BA100="",BA100="Neither"))),"3",(_xlfn.XLOOKUP(BA100,ud_replacement_status[lookupValue],ud_replacement_status[lookupKey],""))))</f>
        <v/>
      </c>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N100" s="3" t="str">
        <f t="shared" si="20"/>
        <v/>
      </c>
      <c r="BO100" s="3" t="str">
        <f>IF($A100="","",IF((AND($A100="ADD",OR(BN100="",BN100="Vested Assets"))),"12",(_xlfn.XLOOKUP(BN100,ud_work_category[lookupValue],ud_work_category[lookupKey],""))))</f>
        <v/>
      </c>
      <c r="BP100" s="8"/>
      <c r="BQ100" s="2" t="str">
        <f t="shared" si="21"/>
        <v/>
      </c>
      <c r="BR100" s="3" t="str">
        <f t="shared" si="22"/>
        <v/>
      </c>
      <c r="BS100" s="3" t="str">
        <f>IF($A100="","",IF((AND($A100="ADD",OR(BR100="",BR100="Excellent"))),"1",(_xlfn.XLOOKUP(BR100,condition[lookupValue],condition[lookupKey],""))))</f>
        <v/>
      </c>
      <c r="BT100" s="7" t="str">
        <f t="shared" si="23"/>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5"/>
        <v/>
      </c>
      <c r="BB101" s="3" t="str">
        <f>IF($A101="","",IF((AND($A101="ADD",OR(BA101="",BA101="Neither"))),"3",(_xlfn.XLOOKUP(BA101,ud_replacement_status[lookupValue],ud_replacement_status[lookupKey],""))))</f>
        <v/>
      </c>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N101" s="3" t="str">
        <f t="shared" si="20"/>
        <v/>
      </c>
      <c r="BO101" s="3" t="str">
        <f>IF($A101="","",IF((AND($A101="ADD",OR(BN101="",BN101="Vested Assets"))),"12",(_xlfn.XLOOKUP(BN101,ud_work_category[lookupValue],ud_work_category[lookupKey],""))))</f>
        <v/>
      </c>
      <c r="BP101" s="8"/>
      <c r="BQ101" s="2" t="str">
        <f t="shared" si="21"/>
        <v/>
      </c>
      <c r="BR101" s="3" t="str">
        <f t="shared" si="22"/>
        <v/>
      </c>
      <c r="BS101" s="3" t="str">
        <f>IF($A101="","",IF((AND($A101="ADD",OR(BR101="",BR101="Excellent"))),"1",(_xlfn.XLOOKUP(BR101,condition[lookupValue],condition[lookupKey],""))))</f>
        <v/>
      </c>
      <c r="BT101" s="7" t="str">
        <f t="shared" si="23"/>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5"/>
        <v/>
      </c>
      <c r="BB102" s="3" t="str">
        <f>IF($A102="","",IF((AND($A102="ADD",OR(BA102="",BA102="Neither"))),"3",(_xlfn.XLOOKUP(BA102,ud_replacement_status[lookupValue],ud_replacement_status[lookupKey],""))))</f>
        <v/>
      </c>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N102" s="3" t="str">
        <f t="shared" si="20"/>
        <v/>
      </c>
      <c r="BO102" s="3" t="str">
        <f>IF($A102="","",IF((AND($A102="ADD",OR(BN102="",BN102="Vested Assets"))),"12",(_xlfn.XLOOKUP(BN102,ud_work_category[lookupValue],ud_work_category[lookupKey],""))))</f>
        <v/>
      </c>
      <c r="BP102" s="8"/>
      <c r="BQ102" s="2" t="str">
        <f t="shared" si="21"/>
        <v/>
      </c>
      <c r="BR102" s="3" t="str">
        <f t="shared" si="22"/>
        <v/>
      </c>
      <c r="BS102" s="3" t="str">
        <f>IF($A102="","",IF((AND($A102="ADD",OR(BR102="",BR102="Excellent"))),"1",(_xlfn.XLOOKUP(BR102,condition[lookupValue],condition[lookupKey],""))))</f>
        <v/>
      </c>
      <c r="BT102" s="7" t="str">
        <f t="shared" si="23"/>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5"/>
        <v/>
      </c>
      <c r="BB103" s="3" t="str">
        <f>IF($A103="","",IF((AND($A103="ADD",OR(BA103="",BA103="Neither"))),"3",(_xlfn.XLOOKUP(BA103,ud_replacement_status[lookupValue],ud_replacement_status[lookupKey],""))))</f>
        <v/>
      </c>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N103" s="3" t="str">
        <f t="shared" si="20"/>
        <v/>
      </c>
      <c r="BO103" s="3" t="str">
        <f>IF($A103="","",IF((AND($A103="ADD",OR(BN103="",BN103="Vested Assets"))),"12",(_xlfn.XLOOKUP(BN103,ud_work_category[lookupValue],ud_work_category[lookupKey],""))))</f>
        <v/>
      </c>
      <c r="BP103" s="8"/>
      <c r="BQ103" s="2" t="str">
        <f t="shared" si="21"/>
        <v/>
      </c>
      <c r="BR103" s="3" t="str">
        <f t="shared" si="22"/>
        <v/>
      </c>
      <c r="BS103" s="3" t="str">
        <f>IF($A103="","",IF((AND($A103="ADD",OR(BR103="",BR103="Excellent"))),"1",(_xlfn.XLOOKUP(BR103,condition[lookupValue],condition[lookupKey],""))))</f>
        <v/>
      </c>
      <c r="BT103" s="7" t="str">
        <f t="shared" si="23"/>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5"/>
        <v/>
      </c>
      <c r="BB104" s="3" t="str">
        <f>IF($A104="","",IF((AND($A104="ADD",OR(BA104="",BA104="Neither"))),"3",(_xlfn.XLOOKUP(BA104,ud_replacement_status[lookupValue],ud_replacement_status[lookupKey],""))))</f>
        <v/>
      </c>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N104" s="3" t="str">
        <f t="shared" si="20"/>
        <v/>
      </c>
      <c r="BO104" s="3" t="str">
        <f>IF($A104="","",IF((AND($A104="ADD",OR(BN104="",BN104="Vested Assets"))),"12",(_xlfn.XLOOKUP(BN104,ud_work_category[lookupValue],ud_work_category[lookupKey],""))))</f>
        <v/>
      </c>
      <c r="BP104" s="8"/>
      <c r="BQ104" s="2" t="str">
        <f t="shared" si="21"/>
        <v/>
      </c>
      <c r="BR104" s="3" t="str">
        <f t="shared" si="22"/>
        <v/>
      </c>
      <c r="BS104" s="3" t="str">
        <f>IF($A104="","",IF((AND($A104="ADD",OR(BR104="",BR104="Excellent"))),"1",(_xlfn.XLOOKUP(BR104,condition[lookupValue],condition[lookupKey],""))))</f>
        <v/>
      </c>
      <c r="BT104" s="7" t="str">
        <f t="shared" si="23"/>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5"/>
        <v/>
      </c>
      <c r="BB105" s="3" t="str">
        <f>IF($A105="","",IF((AND($A105="ADD",OR(BA105="",BA105="Neither"))),"3",(_xlfn.XLOOKUP(BA105,ud_replacement_status[lookupValue],ud_replacement_status[lookupKey],""))))</f>
        <v/>
      </c>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N105" s="3" t="str">
        <f t="shared" si="20"/>
        <v/>
      </c>
      <c r="BO105" s="3" t="str">
        <f>IF($A105="","",IF((AND($A105="ADD",OR(BN105="",BN105="Vested Assets"))),"12",(_xlfn.XLOOKUP(BN105,ud_work_category[lookupValue],ud_work_category[lookupKey],""))))</f>
        <v/>
      </c>
      <c r="BP105" s="8"/>
      <c r="BQ105" s="2" t="str">
        <f t="shared" si="21"/>
        <v/>
      </c>
      <c r="BR105" s="3" t="str">
        <f t="shared" si="22"/>
        <v/>
      </c>
      <c r="BS105" s="3" t="str">
        <f>IF($A105="","",IF((AND($A105="ADD",OR(BR105="",BR105="Excellent"))),"1",(_xlfn.XLOOKUP(BR105,condition[lookupValue],condition[lookupKey],""))))</f>
        <v/>
      </c>
      <c r="BT105" s="7" t="str">
        <f t="shared" si="23"/>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5"/>
        <v/>
      </c>
      <c r="BB106" s="3" t="str">
        <f>IF($A106="","",IF((AND($A106="ADD",OR(BA106="",BA106="Neither"))),"3",(_xlfn.XLOOKUP(BA106,ud_replacement_status[lookupValue],ud_replacement_status[lookupKey],""))))</f>
        <v/>
      </c>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N106" s="3" t="str">
        <f t="shared" si="20"/>
        <v/>
      </c>
      <c r="BO106" s="3" t="str">
        <f>IF($A106="","",IF((AND($A106="ADD",OR(BN106="",BN106="Vested Assets"))),"12",(_xlfn.XLOOKUP(BN106,ud_work_category[lookupValue],ud_work_category[lookupKey],""))))</f>
        <v/>
      </c>
      <c r="BP106" s="8"/>
      <c r="BQ106" s="2" t="str">
        <f t="shared" si="21"/>
        <v/>
      </c>
      <c r="BR106" s="3" t="str">
        <f t="shared" si="22"/>
        <v/>
      </c>
      <c r="BS106" s="3" t="str">
        <f>IF($A106="","",IF((AND($A106="ADD",OR(BR106="",BR106="Excellent"))),"1",(_xlfn.XLOOKUP(BR106,condition[lookupValue],condition[lookupKey],""))))</f>
        <v/>
      </c>
      <c r="BT106" s="7" t="str">
        <f t="shared" si="23"/>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5"/>
        <v/>
      </c>
      <c r="BB107" s="3" t="str">
        <f>IF($A107="","",IF((AND($A107="ADD",OR(BA107="",BA107="Neither"))),"3",(_xlfn.XLOOKUP(BA107,ud_replacement_status[lookupValue],ud_replacement_status[lookupKey],""))))</f>
        <v/>
      </c>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N107" s="3" t="str">
        <f t="shared" si="20"/>
        <v/>
      </c>
      <c r="BO107" s="3" t="str">
        <f>IF($A107="","",IF((AND($A107="ADD",OR(BN107="",BN107="Vested Assets"))),"12",(_xlfn.XLOOKUP(BN107,ud_work_category[lookupValue],ud_work_category[lookupKey],""))))</f>
        <v/>
      </c>
      <c r="BP107" s="8"/>
      <c r="BQ107" s="2" t="str">
        <f t="shared" si="21"/>
        <v/>
      </c>
      <c r="BR107" s="3" t="str">
        <f t="shared" si="22"/>
        <v/>
      </c>
      <c r="BS107" s="3" t="str">
        <f>IF($A107="","",IF((AND($A107="ADD",OR(BR107="",BR107="Excellent"))),"1",(_xlfn.XLOOKUP(BR107,condition[lookupValue],condition[lookupKey],""))))</f>
        <v/>
      </c>
      <c r="BT107" s="7" t="str">
        <f t="shared" si="23"/>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5"/>
        <v/>
      </c>
      <c r="BB108" s="3" t="str">
        <f>IF($A108="","",IF((AND($A108="ADD",OR(BA108="",BA108="Neither"))),"3",(_xlfn.XLOOKUP(BA108,ud_replacement_status[lookupValue],ud_replacement_status[lookupKey],""))))</f>
        <v/>
      </c>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N108" s="3" t="str">
        <f t="shared" si="20"/>
        <v/>
      </c>
      <c r="BO108" s="3" t="str">
        <f>IF($A108="","",IF((AND($A108="ADD",OR(BN108="",BN108="Vested Assets"))),"12",(_xlfn.XLOOKUP(BN108,ud_work_category[lookupValue],ud_work_category[lookupKey],""))))</f>
        <v/>
      </c>
      <c r="BP108" s="8"/>
      <c r="BQ108" s="2" t="str">
        <f t="shared" si="21"/>
        <v/>
      </c>
      <c r="BR108" s="3" t="str">
        <f t="shared" si="22"/>
        <v/>
      </c>
      <c r="BS108" s="3" t="str">
        <f>IF($A108="","",IF((AND($A108="ADD",OR(BR108="",BR108="Excellent"))),"1",(_xlfn.XLOOKUP(BR108,condition[lookupValue],condition[lookupKey],""))))</f>
        <v/>
      </c>
      <c r="BT108" s="7" t="str">
        <f t="shared" si="23"/>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5"/>
        <v/>
      </c>
      <c r="BB109" s="3" t="str">
        <f>IF($A109="","",IF((AND($A109="ADD",OR(BA109="",BA109="Neither"))),"3",(_xlfn.XLOOKUP(BA109,ud_replacement_status[lookupValue],ud_replacement_status[lookupKey],""))))</f>
        <v/>
      </c>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N109" s="3" t="str">
        <f t="shared" si="20"/>
        <v/>
      </c>
      <c r="BO109" s="3" t="str">
        <f>IF($A109="","",IF((AND($A109="ADD",OR(BN109="",BN109="Vested Assets"))),"12",(_xlfn.XLOOKUP(BN109,ud_work_category[lookupValue],ud_work_category[lookupKey],""))))</f>
        <v/>
      </c>
      <c r="BP109" s="8"/>
      <c r="BQ109" s="2" t="str">
        <f t="shared" si="21"/>
        <v/>
      </c>
      <c r="BR109" s="3" t="str">
        <f t="shared" si="22"/>
        <v/>
      </c>
      <c r="BS109" s="3" t="str">
        <f>IF($A109="","",IF((AND($A109="ADD",OR(BR109="",BR109="Excellent"))),"1",(_xlfn.XLOOKUP(BR109,condition[lookupValue],condition[lookupKey],""))))</f>
        <v/>
      </c>
      <c r="BT109" s="7" t="str">
        <f t="shared" si="23"/>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5"/>
        <v/>
      </c>
      <c r="BB110" s="3" t="str">
        <f>IF($A110="","",IF((AND($A110="ADD",OR(BA110="",BA110="Neither"))),"3",(_xlfn.XLOOKUP(BA110,ud_replacement_status[lookupValue],ud_replacement_status[lookupKey],""))))</f>
        <v/>
      </c>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N110" s="3" t="str">
        <f t="shared" si="20"/>
        <v/>
      </c>
      <c r="BO110" s="3" t="str">
        <f>IF($A110="","",IF((AND($A110="ADD",OR(BN110="",BN110="Vested Assets"))),"12",(_xlfn.XLOOKUP(BN110,ud_work_category[lookupValue],ud_work_category[lookupKey],""))))</f>
        <v/>
      </c>
      <c r="BP110" s="8"/>
      <c r="BQ110" s="2" t="str">
        <f t="shared" si="21"/>
        <v/>
      </c>
      <c r="BR110" s="3" t="str">
        <f t="shared" si="22"/>
        <v/>
      </c>
      <c r="BS110" s="3" t="str">
        <f>IF($A110="","",IF((AND($A110="ADD",OR(BR110="",BR110="Excellent"))),"1",(_xlfn.XLOOKUP(BR110,condition[lookupValue],condition[lookupKey],""))))</f>
        <v/>
      </c>
      <c r="BT110" s="7" t="str">
        <f t="shared" si="23"/>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5"/>
        <v/>
      </c>
      <c r="BB111" s="3" t="str">
        <f>IF($A111="","",IF((AND($A111="ADD",OR(BA111="",BA111="Neither"))),"3",(_xlfn.XLOOKUP(BA111,ud_replacement_status[lookupValue],ud_replacement_status[lookupKey],""))))</f>
        <v/>
      </c>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N111" s="3" t="str">
        <f t="shared" si="20"/>
        <v/>
      </c>
      <c r="BO111" s="3" t="str">
        <f>IF($A111="","",IF((AND($A111="ADD",OR(BN111="",BN111="Vested Assets"))),"12",(_xlfn.XLOOKUP(BN111,ud_work_category[lookupValue],ud_work_category[lookupKey],""))))</f>
        <v/>
      </c>
      <c r="BP111" s="8"/>
      <c r="BQ111" s="2" t="str">
        <f t="shared" si="21"/>
        <v/>
      </c>
      <c r="BR111" s="3" t="str">
        <f t="shared" si="22"/>
        <v/>
      </c>
      <c r="BS111" s="3" t="str">
        <f>IF($A111="","",IF((AND($A111="ADD",OR(BR111="",BR111="Excellent"))),"1",(_xlfn.XLOOKUP(BR111,condition[lookupValue],condition[lookupKey],""))))</f>
        <v/>
      </c>
      <c r="BT111" s="7" t="str">
        <f t="shared" si="23"/>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5"/>
        <v/>
      </c>
      <c r="BB112" s="3" t="str">
        <f>IF($A112="","",IF((AND($A112="ADD",OR(BA112="",BA112="Neither"))),"3",(_xlfn.XLOOKUP(BA112,ud_replacement_status[lookupValue],ud_replacement_status[lookupKey],""))))</f>
        <v/>
      </c>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N112" s="3" t="str">
        <f t="shared" si="20"/>
        <v/>
      </c>
      <c r="BO112" s="3" t="str">
        <f>IF($A112="","",IF((AND($A112="ADD",OR(BN112="",BN112="Vested Assets"))),"12",(_xlfn.XLOOKUP(BN112,ud_work_category[lookupValue],ud_work_category[lookupKey],""))))</f>
        <v/>
      </c>
      <c r="BP112" s="8"/>
      <c r="BQ112" s="2" t="str">
        <f t="shared" si="21"/>
        <v/>
      </c>
      <c r="BR112" s="3" t="str">
        <f t="shared" si="22"/>
        <v/>
      </c>
      <c r="BS112" s="3" t="str">
        <f>IF($A112="","",IF((AND($A112="ADD",OR(BR112="",BR112="Excellent"))),"1",(_xlfn.XLOOKUP(BR112,condition[lookupValue],condition[lookupKey],""))))</f>
        <v/>
      </c>
      <c r="BT112" s="7" t="str">
        <f t="shared" si="23"/>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5"/>
        <v/>
      </c>
      <c r="BB113" s="3" t="str">
        <f>IF($A113="","",IF((AND($A113="ADD",OR(BA113="",BA113="Neither"))),"3",(_xlfn.XLOOKUP(BA113,ud_replacement_status[lookupValue],ud_replacement_status[lookupKey],""))))</f>
        <v/>
      </c>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N113" s="3" t="str">
        <f t="shared" si="20"/>
        <v/>
      </c>
      <c r="BO113" s="3" t="str">
        <f>IF($A113="","",IF((AND($A113="ADD",OR(BN113="",BN113="Vested Assets"))),"12",(_xlfn.XLOOKUP(BN113,ud_work_category[lookupValue],ud_work_category[lookupKey],""))))</f>
        <v/>
      </c>
      <c r="BP113" s="8"/>
      <c r="BQ113" s="2" t="str">
        <f t="shared" si="21"/>
        <v/>
      </c>
      <c r="BR113" s="3" t="str">
        <f t="shared" si="22"/>
        <v/>
      </c>
      <c r="BS113" s="3" t="str">
        <f>IF($A113="","",IF((AND($A113="ADD",OR(BR113="",BR113="Excellent"))),"1",(_xlfn.XLOOKUP(BR113,condition[lookupValue],condition[lookupKey],""))))</f>
        <v/>
      </c>
      <c r="BT113" s="7" t="str">
        <f t="shared" si="23"/>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5"/>
        <v/>
      </c>
      <c r="BB114" s="3" t="str">
        <f>IF($A114="","",IF((AND($A114="ADD",OR(BA114="",BA114="Neither"))),"3",(_xlfn.XLOOKUP(BA114,ud_replacement_status[lookupValue],ud_replacement_status[lookupKey],""))))</f>
        <v/>
      </c>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N114" s="3" t="str">
        <f t="shared" si="20"/>
        <v/>
      </c>
      <c r="BO114" s="3" t="str">
        <f>IF($A114="","",IF((AND($A114="ADD",OR(BN114="",BN114="Vested Assets"))),"12",(_xlfn.XLOOKUP(BN114,ud_work_category[lookupValue],ud_work_category[lookupKey],""))))</f>
        <v/>
      </c>
      <c r="BP114" s="8"/>
      <c r="BQ114" s="2" t="str">
        <f t="shared" si="21"/>
        <v/>
      </c>
      <c r="BR114" s="3" t="str">
        <f t="shared" si="22"/>
        <v/>
      </c>
      <c r="BS114" s="3" t="str">
        <f>IF($A114="","",IF((AND($A114="ADD",OR(BR114="",BR114="Excellent"))),"1",(_xlfn.XLOOKUP(BR114,condition[lookupValue],condition[lookupKey],""))))</f>
        <v/>
      </c>
      <c r="BT114" s="7" t="str">
        <f t="shared" si="23"/>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5"/>
        <v/>
      </c>
      <c r="BB115" s="3" t="str">
        <f>IF($A115="","",IF((AND($A115="ADD",OR(BA115="",BA115="Neither"))),"3",(_xlfn.XLOOKUP(BA115,ud_replacement_status[lookupValue],ud_replacement_status[lookupKey],""))))</f>
        <v/>
      </c>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N115" s="3" t="str">
        <f t="shared" si="20"/>
        <v/>
      </c>
      <c r="BO115" s="3" t="str">
        <f>IF($A115="","",IF((AND($A115="ADD",OR(BN115="",BN115="Vested Assets"))),"12",(_xlfn.XLOOKUP(BN115,ud_work_category[lookupValue],ud_work_category[lookupKey],""))))</f>
        <v/>
      </c>
      <c r="BP115" s="8"/>
      <c r="BQ115" s="2" t="str">
        <f t="shared" si="21"/>
        <v/>
      </c>
      <c r="BR115" s="3" t="str">
        <f t="shared" si="22"/>
        <v/>
      </c>
      <c r="BS115" s="3" t="str">
        <f>IF($A115="","",IF((AND($A115="ADD",OR(BR115="",BR115="Excellent"))),"1",(_xlfn.XLOOKUP(BR115,condition[lookupValue],condition[lookupKey],""))))</f>
        <v/>
      </c>
      <c r="BT115" s="7" t="str">
        <f t="shared" si="23"/>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5"/>
        <v/>
      </c>
      <c r="BB116" s="3" t="str">
        <f>IF($A116="","",IF((AND($A116="ADD",OR(BA116="",BA116="Neither"))),"3",(_xlfn.XLOOKUP(BA116,ud_replacement_status[lookupValue],ud_replacement_status[lookupKey],""))))</f>
        <v/>
      </c>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N116" s="3" t="str">
        <f t="shared" si="20"/>
        <v/>
      </c>
      <c r="BO116" s="3" t="str">
        <f>IF($A116="","",IF((AND($A116="ADD",OR(BN116="",BN116="Vested Assets"))),"12",(_xlfn.XLOOKUP(BN116,ud_work_category[lookupValue],ud_work_category[lookupKey],""))))</f>
        <v/>
      </c>
      <c r="BP116" s="8"/>
      <c r="BQ116" s="2" t="str">
        <f t="shared" si="21"/>
        <v/>
      </c>
      <c r="BR116" s="3" t="str">
        <f t="shared" si="22"/>
        <v/>
      </c>
      <c r="BS116" s="3" t="str">
        <f>IF($A116="","",IF((AND($A116="ADD",OR(BR116="",BR116="Excellent"))),"1",(_xlfn.XLOOKUP(BR116,condition[lookupValue],condition[lookupKey],""))))</f>
        <v/>
      </c>
      <c r="BT116" s="7" t="str">
        <f t="shared" si="23"/>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5"/>
        <v/>
      </c>
      <c r="BB117" s="3" t="str">
        <f>IF($A117="","",IF((AND($A117="ADD",OR(BA117="",BA117="Neither"))),"3",(_xlfn.XLOOKUP(BA117,ud_replacement_status[lookupValue],ud_replacement_status[lookupKey],""))))</f>
        <v/>
      </c>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N117" s="3" t="str">
        <f t="shared" si="20"/>
        <v/>
      </c>
      <c r="BO117" s="3" t="str">
        <f>IF($A117="","",IF((AND($A117="ADD",OR(BN117="",BN117="Vested Assets"))),"12",(_xlfn.XLOOKUP(BN117,ud_work_category[lookupValue],ud_work_category[lookupKey],""))))</f>
        <v/>
      </c>
      <c r="BP117" s="8"/>
      <c r="BQ117" s="2" t="str">
        <f t="shared" si="21"/>
        <v/>
      </c>
      <c r="BR117" s="3" t="str">
        <f t="shared" si="22"/>
        <v/>
      </c>
      <c r="BS117" s="3" t="str">
        <f>IF($A117="","",IF((AND($A117="ADD",OR(BR117="",BR117="Excellent"))),"1",(_xlfn.XLOOKUP(BR117,condition[lookupValue],condition[lookupKey],""))))</f>
        <v/>
      </c>
      <c r="BT117" s="7" t="str">
        <f t="shared" si="23"/>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5"/>
        <v/>
      </c>
      <c r="BB118" s="3" t="str">
        <f>IF($A118="","",IF((AND($A118="ADD",OR(BA118="",BA118="Neither"))),"3",(_xlfn.XLOOKUP(BA118,ud_replacement_status[lookupValue],ud_replacement_status[lookupKey],""))))</f>
        <v/>
      </c>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N118" s="3" t="str">
        <f t="shared" si="20"/>
        <v/>
      </c>
      <c r="BO118" s="3" t="str">
        <f>IF($A118="","",IF((AND($A118="ADD",OR(BN118="",BN118="Vested Assets"))),"12",(_xlfn.XLOOKUP(BN118,ud_work_category[lookupValue],ud_work_category[lookupKey],""))))</f>
        <v/>
      </c>
      <c r="BP118" s="8"/>
      <c r="BQ118" s="2" t="str">
        <f t="shared" si="21"/>
        <v/>
      </c>
      <c r="BR118" s="3" t="str">
        <f t="shared" si="22"/>
        <v/>
      </c>
      <c r="BS118" s="3" t="str">
        <f>IF($A118="","",IF((AND($A118="ADD",OR(BR118="",BR118="Excellent"))),"1",(_xlfn.XLOOKUP(BR118,condition[lookupValue],condition[lookupKey],""))))</f>
        <v/>
      </c>
      <c r="BT118" s="7" t="str">
        <f t="shared" si="23"/>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5"/>
        <v/>
      </c>
      <c r="BB119" s="3" t="str">
        <f>IF($A119="","",IF((AND($A119="ADD",OR(BA119="",BA119="Neither"))),"3",(_xlfn.XLOOKUP(BA119,ud_replacement_status[lookupValue],ud_replacement_status[lookupKey],""))))</f>
        <v/>
      </c>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N119" s="3" t="str">
        <f t="shared" si="20"/>
        <v/>
      </c>
      <c r="BO119" s="3" t="str">
        <f>IF($A119="","",IF((AND($A119="ADD",OR(BN119="",BN119="Vested Assets"))),"12",(_xlfn.XLOOKUP(BN119,ud_work_category[lookupValue],ud_work_category[lookupKey],""))))</f>
        <v/>
      </c>
      <c r="BP119" s="8"/>
      <c r="BQ119" s="2" t="str">
        <f t="shared" si="21"/>
        <v/>
      </c>
      <c r="BR119" s="3" t="str">
        <f t="shared" si="22"/>
        <v/>
      </c>
      <c r="BS119" s="3" t="str">
        <f>IF($A119="","",IF((AND($A119="ADD",OR(BR119="",BR119="Excellent"))),"1",(_xlfn.XLOOKUP(BR119,condition[lookupValue],condition[lookupKey],""))))</f>
        <v/>
      </c>
      <c r="BT119" s="7" t="str">
        <f t="shared" si="23"/>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5"/>
        <v/>
      </c>
      <c r="BB120" s="3" t="str">
        <f>IF($A120="","",IF((AND($A120="ADD",OR(BA120="",BA120="Neither"))),"3",(_xlfn.XLOOKUP(BA120,ud_replacement_status[lookupValue],ud_replacement_status[lookupKey],""))))</f>
        <v/>
      </c>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N120" s="3" t="str">
        <f t="shared" si="20"/>
        <v/>
      </c>
      <c r="BO120" s="3" t="str">
        <f>IF($A120="","",IF((AND($A120="ADD",OR(BN120="",BN120="Vested Assets"))),"12",(_xlfn.XLOOKUP(BN120,ud_work_category[lookupValue],ud_work_category[lookupKey],""))))</f>
        <v/>
      </c>
      <c r="BP120" s="8"/>
      <c r="BQ120" s="2" t="str">
        <f t="shared" si="21"/>
        <v/>
      </c>
      <c r="BR120" s="3" t="str">
        <f t="shared" si="22"/>
        <v/>
      </c>
      <c r="BS120" s="3" t="str">
        <f>IF($A120="","",IF((AND($A120="ADD",OR(BR120="",BR120="Excellent"))),"1",(_xlfn.XLOOKUP(BR120,condition[lookupValue],condition[lookupKey],""))))</f>
        <v/>
      </c>
      <c r="BT120" s="7" t="str">
        <f t="shared" si="23"/>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5"/>
        <v/>
      </c>
      <c r="BB121" s="3" t="str">
        <f>IF($A121="","",IF((AND($A121="ADD",OR(BA121="",BA121="Neither"))),"3",(_xlfn.XLOOKUP(BA121,ud_replacement_status[lookupValue],ud_replacement_status[lookupKey],""))))</f>
        <v/>
      </c>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N121" s="3" t="str">
        <f t="shared" si="20"/>
        <v/>
      </c>
      <c r="BO121" s="3" t="str">
        <f>IF($A121="","",IF((AND($A121="ADD",OR(BN121="",BN121="Vested Assets"))),"12",(_xlfn.XLOOKUP(BN121,ud_work_category[lookupValue],ud_work_category[lookupKey],""))))</f>
        <v/>
      </c>
      <c r="BP121" s="8"/>
      <c r="BQ121" s="2" t="str">
        <f t="shared" si="21"/>
        <v/>
      </c>
      <c r="BR121" s="3" t="str">
        <f t="shared" si="22"/>
        <v/>
      </c>
      <c r="BS121" s="3" t="str">
        <f>IF($A121="","",IF((AND($A121="ADD",OR(BR121="",BR121="Excellent"))),"1",(_xlfn.XLOOKUP(BR121,condition[lookupValue],condition[lookupKey],""))))</f>
        <v/>
      </c>
      <c r="BT121" s="7" t="str">
        <f t="shared" si="23"/>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5"/>
        <v/>
      </c>
      <c r="BB122" s="3" t="str">
        <f>IF($A122="","",IF((AND($A122="ADD",OR(BA122="",BA122="Neither"))),"3",(_xlfn.XLOOKUP(BA122,ud_replacement_status[lookupValue],ud_replacement_status[lookupKey],""))))</f>
        <v/>
      </c>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N122" s="3" t="str">
        <f t="shared" si="20"/>
        <v/>
      </c>
      <c r="BO122" s="3" t="str">
        <f>IF($A122="","",IF((AND($A122="ADD",OR(BN122="",BN122="Vested Assets"))),"12",(_xlfn.XLOOKUP(BN122,ud_work_category[lookupValue],ud_work_category[lookupKey],""))))</f>
        <v/>
      </c>
      <c r="BP122" s="8"/>
      <c r="BQ122" s="2" t="str">
        <f t="shared" si="21"/>
        <v/>
      </c>
      <c r="BR122" s="3" t="str">
        <f t="shared" si="22"/>
        <v/>
      </c>
      <c r="BS122" s="3" t="str">
        <f>IF($A122="","",IF((AND($A122="ADD",OR(BR122="",BR122="Excellent"))),"1",(_xlfn.XLOOKUP(BR122,condition[lookupValue],condition[lookupKey],""))))</f>
        <v/>
      </c>
      <c r="BT122" s="7" t="str">
        <f t="shared" si="23"/>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5"/>
        <v/>
      </c>
      <c r="BB123" s="3" t="str">
        <f>IF($A123="","",IF((AND($A123="ADD",OR(BA123="",BA123="Neither"))),"3",(_xlfn.XLOOKUP(BA123,ud_replacement_status[lookupValue],ud_replacement_status[lookupKey],""))))</f>
        <v/>
      </c>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N123" s="3" t="str">
        <f t="shared" si="20"/>
        <v/>
      </c>
      <c r="BO123" s="3" t="str">
        <f>IF($A123="","",IF((AND($A123="ADD",OR(BN123="",BN123="Vested Assets"))),"12",(_xlfn.XLOOKUP(BN123,ud_work_category[lookupValue],ud_work_category[lookupKey],""))))</f>
        <v/>
      </c>
      <c r="BP123" s="8"/>
      <c r="BQ123" s="2" t="str">
        <f t="shared" si="21"/>
        <v/>
      </c>
      <c r="BR123" s="3" t="str">
        <f t="shared" si="22"/>
        <v/>
      </c>
      <c r="BS123" s="3" t="str">
        <f>IF($A123="","",IF((AND($A123="ADD",OR(BR123="",BR123="Excellent"))),"1",(_xlfn.XLOOKUP(BR123,condition[lookupValue],condition[lookupKey],""))))</f>
        <v/>
      </c>
      <c r="BT123" s="7" t="str">
        <f t="shared" si="23"/>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5"/>
        <v/>
      </c>
      <c r="BB124" s="3" t="str">
        <f>IF($A124="","",IF((AND($A124="ADD",OR(BA124="",BA124="Neither"))),"3",(_xlfn.XLOOKUP(BA124,ud_replacement_status[lookupValue],ud_replacement_status[lookupKey],""))))</f>
        <v/>
      </c>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N124" s="3" t="str">
        <f t="shared" si="20"/>
        <v/>
      </c>
      <c r="BO124" s="3" t="str">
        <f>IF($A124="","",IF((AND($A124="ADD",OR(BN124="",BN124="Vested Assets"))),"12",(_xlfn.XLOOKUP(BN124,ud_work_category[lookupValue],ud_work_category[lookupKey],""))))</f>
        <v/>
      </c>
      <c r="BP124" s="8"/>
      <c r="BQ124" s="2" t="str">
        <f t="shared" si="21"/>
        <v/>
      </c>
      <c r="BR124" s="3" t="str">
        <f t="shared" si="22"/>
        <v/>
      </c>
      <c r="BS124" s="3" t="str">
        <f>IF($A124="","",IF((AND($A124="ADD",OR(BR124="",BR124="Excellent"))),"1",(_xlfn.XLOOKUP(BR124,condition[lookupValue],condition[lookupKey],""))))</f>
        <v/>
      </c>
      <c r="BT124" s="7" t="str">
        <f t="shared" si="23"/>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5"/>
        <v/>
      </c>
      <c r="BB125" s="3" t="str">
        <f>IF($A125="","",IF((AND($A125="ADD",OR(BA125="",BA125="Neither"))),"3",(_xlfn.XLOOKUP(BA125,ud_replacement_status[lookupValue],ud_replacement_status[lookupKey],""))))</f>
        <v/>
      </c>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N125" s="3" t="str">
        <f t="shared" si="20"/>
        <v/>
      </c>
      <c r="BO125" s="3" t="str">
        <f>IF($A125="","",IF((AND($A125="ADD",OR(BN125="",BN125="Vested Assets"))),"12",(_xlfn.XLOOKUP(BN125,ud_work_category[lookupValue],ud_work_category[lookupKey],""))))</f>
        <v/>
      </c>
      <c r="BP125" s="8"/>
      <c r="BQ125" s="2" t="str">
        <f t="shared" si="21"/>
        <v/>
      </c>
      <c r="BR125" s="3" t="str">
        <f t="shared" si="22"/>
        <v/>
      </c>
      <c r="BS125" s="3" t="str">
        <f>IF($A125="","",IF((AND($A125="ADD",OR(BR125="",BR125="Excellent"))),"1",(_xlfn.XLOOKUP(BR125,condition[lookupValue],condition[lookupKey],""))))</f>
        <v/>
      </c>
      <c r="BT125" s="7" t="str">
        <f t="shared" si="23"/>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5"/>
        <v/>
      </c>
      <c r="BB126" s="3" t="str">
        <f>IF($A126="","",IF((AND($A126="ADD",OR(BA126="",BA126="Neither"))),"3",(_xlfn.XLOOKUP(BA126,ud_replacement_status[lookupValue],ud_replacement_status[lookupKey],""))))</f>
        <v/>
      </c>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N126" s="3" t="str">
        <f t="shared" si="20"/>
        <v/>
      </c>
      <c r="BO126" s="3" t="str">
        <f>IF($A126="","",IF((AND($A126="ADD",OR(BN126="",BN126="Vested Assets"))),"12",(_xlfn.XLOOKUP(BN126,ud_work_category[lookupValue],ud_work_category[lookupKey],""))))</f>
        <v/>
      </c>
      <c r="BP126" s="8"/>
      <c r="BQ126" s="2" t="str">
        <f t="shared" si="21"/>
        <v/>
      </c>
      <c r="BR126" s="3" t="str">
        <f t="shared" si="22"/>
        <v/>
      </c>
      <c r="BS126" s="3" t="str">
        <f>IF($A126="","",IF((AND($A126="ADD",OR(BR126="",BR126="Excellent"))),"1",(_xlfn.XLOOKUP(BR126,condition[lookupValue],condition[lookupKey],""))))</f>
        <v/>
      </c>
      <c r="BT126" s="7" t="str">
        <f t="shared" si="23"/>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5"/>
        <v/>
      </c>
      <c r="BB127" s="3" t="str">
        <f>IF($A127="","",IF((AND($A127="ADD",OR(BA127="",BA127="Neither"))),"3",(_xlfn.XLOOKUP(BA127,ud_replacement_status[lookupValue],ud_replacement_status[lookupKey],""))))</f>
        <v/>
      </c>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N127" s="3" t="str">
        <f t="shared" si="20"/>
        <v/>
      </c>
      <c r="BO127" s="3" t="str">
        <f>IF($A127="","",IF((AND($A127="ADD",OR(BN127="",BN127="Vested Assets"))),"12",(_xlfn.XLOOKUP(BN127,ud_work_category[lookupValue],ud_work_category[lookupKey],""))))</f>
        <v/>
      </c>
      <c r="BP127" s="8"/>
      <c r="BQ127" s="2" t="str">
        <f t="shared" si="21"/>
        <v/>
      </c>
      <c r="BR127" s="3" t="str">
        <f t="shared" si="22"/>
        <v/>
      </c>
      <c r="BS127" s="3" t="str">
        <f>IF($A127="","",IF((AND($A127="ADD",OR(BR127="",BR127="Excellent"))),"1",(_xlfn.XLOOKUP(BR127,condition[lookupValue],condition[lookupKey],""))))</f>
        <v/>
      </c>
      <c r="BT127" s="7" t="str">
        <f t="shared" si="23"/>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5"/>
        <v/>
      </c>
      <c r="BB128" s="3" t="str">
        <f>IF($A128="","",IF((AND($A128="ADD",OR(BA128="",BA128="Neither"))),"3",(_xlfn.XLOOKUP(BA128,ud_replacement_status[lookupValue],ud_replacement_status[lookupKey],""))))</f>
        <v/>
      </c>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N128" s="3" t="str">
        <f t="shared" si="20"/>
        <v/>
      </c>
      <c r="BO128" s="3" t="str">
        <f>IF($A128="","",IF((AND($A128="ADD",OR(BN128="",BN128="Vested Assets"))),"12",(_xlfn.XLOOKUP(BN128,ud_work_category[lookupValue],ud_work_category[lookupKey],""))))</f>
        <v/>
      </c>
      <c r="BP128" s="8"/>
      <c r="BQ128" s="2" t="str">
        <f t="shared" si="21"/>
        <v/>
      </c>
      <c r="BR128" s="3" t="str">
        <f t="shared" si="22"/>
        <v/>
      </c>
      <c r="BS128" s="3" t="str">
        <f>IF($A128="","",IF((AND($A128="ADD",OR(BR128="",BR128="Excellent"))),"1",(_xlfn.XLOOKUP(BR128,condition[lookupValue],condition[lookupKey],""))))</f>
        <v/>
      </c>
      <c r="BT128" s="7" t="str">
        <f t="shared" si="23"/>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5"/>
        <v/>
      </c>
      <c r="BB129" s="3" t="str">
        <f>IF($A129="","",IF((AND($A129="ADD",OR(BA129="",BA129="Neither"))),"3",(_xlfn.XLOOKUP(BA129,ud_replacement_status[lookupValue],ud_replacement_status[lookupKey],""))))</f>
        <v/>
      </c>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N129" s="3" t="str">
        <f t="shared" si="20"/>
        <v/>
      </c>
      <c r="BO129" s="3" t="str">
        <f>IF($A129="","",IF((AND($A129="ADD",OR(BN129="",BN129="Vested Assets"))),"12",(_xlfn.XLOOKUP(BN129,ud_work_category[lookupValue],ud_work_category[lookupKey],""))))</f>
        <v/>
      </c>
      <c r="BP129" s="8"/>
      <c r="BQ129" s="2" t="str">
        <f t="shared" si="21"/>
        <v/>
      </c>
      <c r="BR129" s="3" t="str">
        <f t="shared" si="22"/>
        <v/>
      </c>
      <c r="BS129" s="3" t="str">
        <f>IF($A129="","",IF((AND($A129="ADD",OR(BR129="",BR129="Excellent"))),"1",(_xlfn.XLOOKUP(BR129,condition[lookupValue],condition[lookupKey],""))))</f>
        <v/>
      </c>
      <c r="BT129" s="7" t="str">
        <f t="shared" si="23"/>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5"/>
        <v/>
      </c>
      <c r="BB130" s="3" t="str">
        <f>IF($A130="","",IF((AND($A130="ADD",OR(BA130="",BA130="Neither"))),"3",(_xlfn.XLOOKUP(BA130,ud_replacement_status[lookupValue],ud_replacement_status[lookupKey],""))))</f>
        <v/>
      </c>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N130" s="3" t="str">
        <f t="shared" si="20"/>
        <v/>
      </c>
      <c r="BO130" s="3" t="str">
        <f>IF($A130="","",IF((AND($A130="ADD",OR(BN130="",BN130="Vested Assets"))),"12",(_xlfn.XLOOKUP(BN130,ud_work_category[lookupValue],ud_work_category[lookupKey],""))))</f>
        <v/>
      </c>
      <c r="BP130" s="8"/>
      <c r="BQ130" s="2" t="str">
        <f t="shared" si="21"/>
        <v/>
      </c>
      <c r="BR130" s="3" t="str">
        <f t="shared" si="22"/>
        <v/>
      </c>
      <c r="BS130" s="3" t="str">
        <f>IF($A130="","",IF((AND($A130="ADD",OR(BR130="",BR130="Excellent"))),"1",(_xlfn.XLOOKUP(BR130,condition[lookupValue],condition[lookupKey],""))))</f>
        <v/>
      </c>
      <c r="BT130" s="7" t="str">
        <f t="shared" si="23"/>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5"/>
        <v/>
      </c>
      <c r="BB131" s="3" t="str">
        <f>IF($A131="","",IF((AND($A131="ADD",OR(BA131="",BA131="Neither"))),"3",(_xlfn.XLOOKUP(BA131,ud_replacement_status[lookupValue],ud_replacement_status[lookupKey],""))))</f>
        <v/>
      </c>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N131" s="3" t="str">
        <f t="shared" si="20"/>
        <v/>
      </c>
      <c r="BO131" s="3" t="str">
        <f>IF($A131="","",IF((AND($A131="ADD",OR(BN131="",BN131="Vested Assets"))),"12",(_xlfn.XLOOKUP(BN131,ud_work_category[lookupValue],ud_work_category[lookupKey],""))))</f>
        <v/>
      </c>
      <c r="BP131" s="8"/>
      <c r="BQ131" s="2" t="str">
        <f t="shared" si="21"/>
        <v/>
      </c>
      <c r="BR131" s="3" t="str">
        <f t="shared" si="22"/>
        <v/>
      </c>
      <c r="BS131" s="3" t="str">
        <f>IF($A131="","",IF((AND($A131="ADD",OR(BR131="",BR131="Excellent"))),"1",(_xlfn.XLOOKUP(BR131,condition[lookupValue],condition[lookupKey],""))))</f>
        <v/>
      </c>
      <c r="BT131" s="7" t="str">
        <f t="shared" si="23"/>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5"/>
        <v/>
      </c>
      <c r="BB132" s="3" t="str">
        <f>IF($A132="","",IF((AND($A132="ADD",OR(BA132="",BA132="Neither"))),"3",(_xlfn.XLOOKUP(BA132,ud_replacement_status[lookupValue],ud_replacement_status[lookupKey],""))))</f>
        <v/>
      </c>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N132" s="3" t="str">
        <f t="shared" si="20"/>
        <v/>
      </c>
      <c r="BO132" s="3" t="str">
        <f>IF($A132="","",IF((AND($A132="ADD",OR(BN132="",BN132="Vested Assets"))),"12",(_xlfn.XLOOKUP(BN132,ud_work_category[lookupValue],ud_work_category[lookupKey],""))))</f>
        <v/>
      </c>
      <c r="BP132" s="8"/>
      <c r="BQ132" s="2" t="str">
        <f t="shared" si="21"/>
        <v/>
      </c>
      <c r="BR132" s="3" t="str">
        <f t="shared" si="22"/>
        <v/>
      </c>
      <c r="BS132" s="3" t="str">
        <f>IF($A132="","",IF((AND($A132="ADD",OR(BR132="",BR132="Excellent"))),"1",(_xlfn.XLOOKUP(BR132,condition[lookupValue],condition[lookupKey],""))))</f>
        <v/>
      </c>
      <c r="BT132" s="7" t="str">
        <f t="shared" si="23"/>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5"/>
        <v/>
      </c>
      <c r="BB133" s="3" t="str">
        <f>IF($A133="","",IF((AND($A133="ADD",OR(BA133="",BA133="Neither"))),"3",(_xlfn.XLOOKUP(BA133,ud_replacement_status[lookupValue],ud_replacement_status[lookupKey],""))))</f>
        <v/>
      </c>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N133" s="3" t="str">
        <f t="shared" si="20"/>
        <v/>
      </c>
      <c r="BO133" s="3" t="str">
        <f>IF($A133="","",IF((AND($A133="ADD",OR(BN133="",BN133="Vested Assets"))),"12",(_xlfn.XLOOKUP(BN133,ud_work_category[lookupValue],ud_work_category[lookupKey],""))))</f>
        <v/>
      </c>
      <c r="BP133" s="8"/>
      <c r="BQ133" s="2" t="str">
        <f t="shared" si="21"/>
        <v/>
      </c>
      <c r="BR133" s="3" t="str">
        <f t="shared" si="22"/>
        <v/>
      </c>
      <c r="BS133" s="3" t="str">
        <f>IF($A133="","",IF((AND($A133="ADD",OR(BR133="",BR133="Excellent"))),"1",(_xlfn.XLOOKUP(BR133,condition[lookupValue],condition[lookupKey],""))))</f>
        <v/>
      </c>
      <c r="BT133" s="7" t="str">
        <f t="shared" si="23"/>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5"/>
        <v/>
      </c>
      <c r="BB134" s="3" t="str">
        <f>IF($A134="","",IF((AND($A134="ADD",OR(BA134="",BA134="Neither"))),"3",(_xlfn.XLOOKUP(BA134,ud_replacement_status[lookupValue],ud_replacement_status[lookupKey],""))))</f>
        <v/>
      </c>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N134" s="3" t="str">
        <f t="shared" si="20"/>
        <v/>
      </c>
      <c r="BO134" s="3" t="str">
        <f>IF($A134="","",IF((AND($A134="ADD",OR(BN134="",BN134="Vested Assets"))),"12",(_xlfn.XLOOKUP(BN134,ud_work_category[lookupValue],ud_work_category[lookupKey],""))))</f>
        <v/>
      </c>
      <c r="BP134" s="8"/>
      <c r="BQ134" s="2" t="str">
        <f t="shared" si="21"/>
        <v/>
      </c>
      <c r="BR134" s="3" t="str">
        <f t="shared" si="22"/>
        <v/>
      </c>
      <c r="BS134" s="3" t="str">
        <f>IF($A134="","",IF((AND($A134="ADD",OR(BR134="",BR134="Excellent"))),"1",(_xlfn.XLOOKUP(BR134,condition[lookupValue],condition[lookupKey],""))))</f>
        <v/>
      </c>
      <c r="BT134" s="7" t="str">
        <f t="shared" si="23"/>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5"/>
        <v/>
      </c>
      <c r="BB135" s="3" t="str">
        <f>IF($A135="","",IF((AND($A135="ADD",OR(BA135="",BA135="Neither"))),"3",(_xlfn.XLOOKUP(BA135,ud_replacement_status[lookupValue],ud_replacement_status[lookupKey],""))))</f>
        <v/>
      </c>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N135" s="3" t="str">
        <f t="shared" si="20"/>
        <v/>
      </c>
      <c r="BO135" s="3" t="str">
        <f>IF($A135="","",IF((AND($A135="ADD",OR(BN135="",BN135="Vested Assets"))),"12",(_xlfn.XLOOKUP(BN135,ud_work_category[lookupValue],ud_work_category[lookupKey],""))))</f>
        <v/>
      </c>
      <c r="BP135" s="8"/>
      <c r="BQ135" s="2" t="str">
        <f t="shared" si="21"/>
        <v/>
      </c>
      <c r="BR135" s="3" t="str">
        <f t="shared" si="22"/>
        <v/>
      </c>
      <c r="BS135" s="3" t="str">
        <f>IF($A135="","",IF((AND($A135="ADD",OR(BR135="",BR135="Excellent"))),"1",(_xlfn.XLOOKUP(BR135,condition[lookupValue],condition[lookupKey],""))))</f>
        <v/>
      </c>
      <c r="BT135" s="7" t="str">
        <f t="shared" si="23"/>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5"/>
        <v/>
      </c>
      <c r="BB136" s="3" t="str">
        <f>IF($A136="","",IF((AND($A136="ADD",OR(BA136="",BA136="Neither"))),"3",(_xlfn.XLOOKUP(BA136,ud_replacement_status[lookupValue],ud_replacement_status[lookupKey],""))))</f>
        <v/>
      </c>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N136" s="3" t="str">
        <f t="shared" si="20"/>
        <v/>
      </c>
      <c r="BO136" s="3" t="str">
        <f>IF($A136="","",IF((AND($A136="ADD",OR(BN136="",BN136="Vested Assets"))),"12",(_xlfn.XLOOKUP(BN136,ud_work_category[lookupValue],ud_work_category[lookupKey],""))))</f>
        <v/>
      </c>
      <c r="BP136" s="8"/>
      <c r="BQ136" s="2" t="str">
        <f t="shared" si="21"/>
        <v/>
      </c>
      <c r="BR136" s="3" t="str">
        <f t="shared" si="22"/>
        <v/>
      </c>
      <c r="BS136" s="3" t="str">
        <f>IF($A136="","",IF((AND($A136="ADD",OR(BR136="",BR136="Excellent"))),"1",(_xlfn.XLOOKUP(BR136,condition[lookupValue],condition[lookupKey],""))))</f>
        <v/>
      </c>
      <c r="BT136" s="7" t="str">
        <f t="shared" si="23"/>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5"/>
        <v/>
      </c>
      <c r="BB137" s="3" t="str">
        <f>IF($A137="","",IF((AND($A137="ADD",OR(BA137="",BA137="Neither"))),"3",(_xlfn.XLOOKUP(BA137,ud_replacement_status[lookupValue],ud_replacement_status[lookupKey],""))))</f>
        <v/>
      </c>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N137" s="3" t="str">
        <f t="shared" si="20"/>
        <v/>
      </c>
      <c r="BO137" s="3" t="str">
        <f>IF($A137="","",IF((AND($A137="ADD",OR(BN137="",BN137="Vested Assets"))),"12",(_xlfn.XLOOKUP(BN137,ud_work_category[lookupValue],ud_work_category[lookupKey],""))))</f>
        <v/>
      </c>
      <c r="BP137" s="8"/>
      <c r="BQ137" s="2" t="str">
        <f t="shared" si="21"/>
        <v/>
      </c>
      <c r="BR137" s="3" t="str">
        <f t="shared" si="22"/>
        <v/>
      </c>
      <c r="BS137" s="3" t="str">
        <f>IF($A137="","",IF((AND($A137="ADD",OR(BR137="",BR137="Excellent"))),"1",(_xlfn.XLOOKUP(BR137,condition[lookupValue],condition[lookupKey],""))))</f>
        <v/>
      </c>
      <c r="BT137" s="7" t="str">
        <f t="shared" si="23"/>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5"/>
        <v/>
      </c>
      <c r="BB138" s="3" t="str">
        <f>IF($A138="","",IF((AND($A138="ADD",OR(BA138="",BA138="Neither"))),"3",(_xlfn.XLOOKUP(BA138,ud_replacement_status[lookupValue],ud_replacement_status[lookupKey],""))))</f>
        <v/>
      </c>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N138" s="3" t="str">
        <f t="shared" si="20"/>
        <v/>
      </c>
      <c r="BO138" s="3" t="str">
        <f>IF($A138="","",IF((AND($A138="ADD",OR(BN138="",BN138="Vested Assets"))),"12",(_xlfn.XLOOKUP(BN138,ud_work_category[lookupValue],ud_work_category[lookupKey],""))))</f>
        <v/>
      </c>
      <c r="BP138" s="8"/>
      <c r="BQ138" s="2" t="str">
        <f t="shared" si="21"/>
        <v/>
      </c>
      <c r="BR138" s="3" t="str">
        <f t="shared" si="22"/>
        <v/>
      </c>
      <c r="BS138" s="3" t="str">
        <f>IF($A138="","",IF((AND($A138="ADD",OR(BR138="",BR138="Excellent"))),"1",(_xlfn.XLOOKUP(BR138,condition[lookupValue],condition[lookupKey],""))))</f>
        <v/>
      </c>
      <c r="BT138" s="7" t="str">
        <f t="shared" si="23"/>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7">IF($A139="ADD","Neither","")</f>
        <v/>
      </c>
      <c r="BB139" s="3" t="str">
        <f>IF($A139="","",IF((AND($A139="ADD",OR(BA139="",BA139="Neither"))),"3",(_xlfn.XLOOKUP(BA139,ud_replacement_status[lookupValue],ud_replacement_status[lookupKey],""))))</f>
        <v/>
      </c>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N139" s="3" t="str">
        <f t="shared" ref="BN139:BN202" si="32">IF($A139="ADD","Vested Assets","")</f>
        <v/>
      </c>
      <c r="BO139" s="3" t="str">
        <f>IF($A139="","",IF((AND($A139="ADD",OR(BN139="",BN139="Vested Assets"))),"12",(_xlfn.XLOOKUP(BN139,ud_work_category[lookupValue],ud_work_category[lookupKey],""))))</f>
        <v/>
      </c>
      <c r="BP139" s="8"/>
      <c r="BQ139" s="2" t="str">
        <f t="shared" ref="BQ139:BQ202" si="33">IF($A139="ADD","TRUE","")</f>
        <v/>
      </c>
      <c r="BR139" s="3" t="str">
        <f t="shared" ref="BR139:BR202" si="34">IF($A139="ADD","Excellent","")</f>
        <v/>
      </c>
      <c r="BS139" s="3" t="str">
        <f>IF($A139="","",IF((AND($A139="ADD",OR(BR139="",BR139="Excellent"))),"1",(_xlfn.XLOOKUP(BR139,condition[lookupValue],condition[lookupKey],""))))</f>
        <v/>
      </c>
      <c r="BT139" s="7" t="str">
        <f t="shared" ref="BT139:BT202" si="35">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7"/>
        <v/>
      </c>
      <c r="BB140" s="3" t="str">
        <f>IF($A140="","",IF((AND($A140="ADD",OR(BA140="",BA140="Neither"))),"3",(_xlfn.XLOOKUP(BA140,ud_replacement_status[lookupValue],ud_replacement_status[lookupKey],""))))</f>
        <v/>
      </c>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N140" s="3" t="str">
        <f t="shared" si="32"/>
        <v/>
      </c>
      <c r="BO140" s="3" t="str">
        <f>IF($A140="","",IF((AND($A140="ADD",OR(BN140="",BN140="Vested Assets"))),"12",(_xlfn.XLOOKUP(BN140,ud_work_category[lookupValue],ud_work_category[lookupKey],""))))</f>
        <v/>
      </c>
      <c r="BP140" s="8"/>
      <c r="BQ140" s="2" t="str">
        <f t="shared" si="33"/>
        <v/>
      </c>
      <c r="BR140" s="3" t="str">
        <f t="shared" si="34"/>
        <v/>
      </c>
      <c r="BS140" s="3" t="str">
        <f>IF($A140="","",IF((AND($A140="ADD",OR(BR140="",BR140="Excellent"))),"1",(_xlfn.XLOOKUP(BR140,condition[lookupValue],condition[lookupKey],""))))</f>
        <v/>
      </c>
      <c r="BT140" s="7" t="str">
        <f t="shared" si="35"/>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7"/>
        <v/>
      </c>
      <c r="BB141" s="3" t="str">
        <f>IF($A141="","",IF((AND($A141="ADD",OR(BA141="",BA141="Neither"))),"3",(_xlfn.XLOOKUP(BA141,ud_replacement_status[lookupValue],ud_replacement_status[lookupKey],""))))</f>
        <v/>
      </c>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N141" s="3" t="str">
        <f t="shared" si="32"/>
        <v/>
      </c>
      <c r="BO141" s="3" t="str">
        <f>IF($A141="","",IF((AND($A141="ADD",OR(BN141="",BN141="Vested Assets"))),"12",(_xlfn.XLOOKUP(BN141,ud_work_category[lookupValue],ud_work_category[lookupKey],""))))</f>
        <v/>
      </c>
      <c r="BP141" s="8"/>
      <c r="BQ141" s="2" t="str">
        <f t="shared" si="33"/>
        <v/>
      </c>
      <c r="BR141" s="3" t="str">
        <f t="shared" si="34"/>
        <v/>
      </c>
      <c r="BS141" s="3" t="str">
        <f>IF($A141="","",IF((AND($A141="ADD",OR(BR141="",BR141="Excellent"))),"1",(_xlfn.XLOOKUP(BR141,condition[lookupValue],condition[lookupKey],""))))</f>
        <v/>
      </c>
      <c r="BT141" s="7" t="str">
        <f t="shared" si="35"/>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7"/>
        <v/>
      </c>
      <c r="BB142" s="3" t="str">
        <f>IF($A142="","",IF((AND($A142="ADD",OR(BA142="",BA142="Neither"))),"3",(_xlfn.XLOOKUP(BA142,ud_replacement_status[lookupValue],ud_replacement_status[lookupKey],""))))</f>
        <v/>
      </c>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N142" s="3" t="str">
        <f t="shared" si="32"/>
        <v/>
      </c>
      <c r="BO142" s="3" t="str">
        <f>IF($A142="","",IF((AND($A142="ADD",OR(BN142="",BN142="Vested Assets"))),"12",(_xlfn.XLOOKUP(BN142,ud_work_category[lookupValue],ud_work_category[lookupKey],""))))</f>
        <v/>
      </c>
      <c r="BP142" s="8"/>
      <c r="BQ142" s="2" t="str">
        <f t="shared" si="33"/>
        <v/>
      </c>
      <c r="BR142" s="3" t="str">
        <f t="shared" si="34"/>
        <v/>
      </c>
      <c r="BS142" s="3" t="str">
        <f>IF($A142="","",IF((AND($A142="ADD",OR(BR142="",BR142="Excellent"))),"1",(_xlfn.XLOOKUP(BR142,condition[lookupValue],condition[lookupKey],""))))</f>
        <v/>
      </c>
      <c r="BT142" s="7" t="str">
        <f t="shared" si="35"/>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7"/>
        <v/>
      </c>
      <c r="BB143" s="3" t="str">
        <f>IF($A143="","",IF((AND($A143="ADD",OR(BA143="",BA143="Neither"))),"3",(_xlfn.XLOOKUP(BA143,ud_replacement_status[lookupValue],ud_replacement_status[lookupKey],""))))</f>
        <v/>
      </c>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N143" s="3" t="str">
        <f t="shared" si="32"/>
        <v/>
      </c>
      <c r="BO143" s="3" t="str">
        <f>IF($A143="","",IF((AND($A143="ADD",OR(BN143="",BN143="Vested Assets"))),"12",(_xlfn.XLOOKUP(BN143,ud_work_category[lookupValue],ud_work_category[lookupKey],""))))</f>
        <v/>
      </c>
      <c r="BP143" s="8"/>
      <c r="BQ143" s="2" t="str">
        <f t="shared" si="33"/>
        <v/>
      </c>
      <c r="BR143" s="3" t="str">
        <f t="shared" si="34"/>
        <v/>
      </c>
      <c r="BS143" s="3" t="str">
        <f>IF($A143="","",IF((AND($A143="ADD",OR(BR143="",BR143="Excellent"))),"1",(_xlfn.XLOOKUP(BR143,condition[lookupValue],condition[lookupKey],""))))</f>
        <v/>
      </c>
      <c r="BT143" s="7" t="str">
        <f t="shared" si="35"/>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7"/>
        <v/>
      </c>
      <c r="BB144" s="3" t="str">
        <f>IF($A144="","",IF((AND($A144="ADD",OR(BA144="",BA144="Neither"))),"3",(_xlfn.XLOOKUP(BA144,ud_replacement_status[lookupValue],ud_replacement_status[lookupKey],""))))</f>
        <v/>
      </c>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N144" s="3" t="str">
        <f t="shared" si="32"/>
        <v/>
      </c>
      <c r="BO144" s="3" t="str">
        <f>IF($A144="","",IF((AND($A144="ADD",OR(BN144="",BN144="Vested Assets"))),"12",(_xlfn.XLOOKUP(BN144,ud_work_category[lookupValue],ud_work_category[lookupKey],""))))</f>
        <v/>
      </c>
      <c r="BP144" s="8"/>
      <c r="BQ144" s="2" t="str">
        <f t="shared" si="33"/>
        <v/>
      </c>
      <c r="BR144" s="3" t="str">
        <f t="shared" si="34"/>
        <v/>
      </c>
      <c r="BS144" s="3" t="str">
        <f>IF($A144="","",IF((AND($A144="ADD",OR(BR144="",BR144="Excellent"))),"1",(_xlfn.XLOOKUP(BR144,condition[lookupValue],condition[lookupKey],""))))</f>
        <v/>
      </c>
      <c r="BT144" s="7" t="str">
        <f t="shared" si="35"/>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7"/>
        <v/>
      </c>
      <c r="BB145" s="3" t="str">
        <f>IF($A145="","",IF((AND($A145="ADD",OR(BA145="",BA145="Neither"))),"3",(_xlfn.XLOOKUP(BA145,ud_replacement_status[lookupValue],ud_replacement_status[lookupKey],""))))</f>
        <v/>
      </c>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N145" s="3" t="str">
        <f t="shared" si="32"/>
        <v/>
      </c>
      <c r="BO145" s="3" t="str">
        <f>IF($A145="","",IF((AND($A145="ADD",OR(BN145="",BN145="Vested Assets"))),"12",(_xlfn.XLOOKUP(BN145,ud_work_category[lookupValue],ud_work_category[lookupKey],""))))</f>
        <v/>
      </c>
      <c r="BP145" s="8"/>
      <c r="BQ145" s="2" t="str">
        <f t="shared" si="33"/>
        <v/>
      </c>
      <c r="BR145" s="3" t="str">
        <f t="shared" si="34"/>
        <v/>
      </c>
      <c r="BS145" s="3" t="str">
        <f>IF($A145="","",IF((AND($A145="ADD",OR(BR145="",BR145="Excellent"))),"1",(_xlfn.XLOOKUP(BR145,condition[lookupValue],condition[lookupKey],""))))</f>
        <v/>
      </c>
      <c r="BT145" s="7" t="str">
        <f t="shared" si="35"/>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7"/>
        <v/>
      </c>
      <c r="BB146" s="3" t="str">
        <f>IF($A146="","",IF((AND($A146="ADD",OR(BA146="",BA146="Neither"))),"3",(_xlfn.XLOOKUP(BA146,ud_replacement_status[lookupValue],ud_replacement_status[lookupKey],""))))</f>
        <v/>
      </c>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N146" s="3" t="str">
        <f t="shared" si="32"/>
        <v/>
      </c>
      <c r="BO146" s="3" t="str">
        <f>IF($A146="","",IF((AND($A146="ADD",OR(BN146="",BN146="Vested Assets"))),"12",(_xlfn.XLOOKUP(BN146,ud_work_category[lookupValue],ud_work_category[lookupKey],""))))</f>
        <v/>
      </c>
      <c r="BP146" s="8"/>
      <c r="BQ146" s="2" t="str">
        <f t="shared" si="33"/>
        <v/>
      </c>
      <c r="BR146" s="3" t="str">
        <f t="shared" si="34"/>
        <v/>
      </c>
      <c r="BS146" s="3" t="str">
        <f>IF($A146="","",IF((AND($A146="ADD",OR(BR146="",BR146="Excellent"))),"1",(_xlfn.XLOOKUP(BR146,condition[lookupValue],condition[lookupKey],""))))</f>
        <v/>
      </c>
      <c r="BT146" s="7" t="str">
        <f t="shared" si="35"/>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7"/>
        <v/>
      </c>
      <c r="BB147" s="3" t="str">
        <f>IF($A147="","",IF((AND($A147="ADD",OR(BA147="",BA147="Neither"))),"3",(_xlfn.XLOOKUP(BA147,ud_replacement_status[lookupValue],ud_replacement_status[lookupKey],""))))</f>
        <v/>
      </c>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N147" s="3" t="str">
        <f t="shared" si="32"/>
        <v/>
      </c>
      <c r="BO147" s="3" t="str">
        <f>IF($A147="","",IF((AND($A147="ADD",OR(BN147="",BN147="Vested Assets"))),"12",(_xlfn.XLOOKUP(BN147,ud_work_category[lookupValue],ud_work_category[lookupKey],""))))</f>
        <v/>
      </c>
      <c r="BP147" s="8"/>
      <c r="BQ147" s="2" t="str">
        <f t="shared" si="33"/>
        <v/>
      </c>
      <c r="BR147" s="3" t="str">
        <f t="shared" si="34"/>
        <v/>
      </c>
      <c r="BS147" s="3" t="str">
        <f>IF($A147="","",IF((AND($A147="ADD",OR(BR147="",BR147="Excellent"))),"1",(_xlfn.XLOOKUP(BR147,condition[lookupValue],condition[lookupKey],""))))</f>
        <v/>
      </c>
      <c r="BT147" s="7" t="str">
        <f t="shared" si="35"/>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7"/>
        <v/>
      </c>
      <c r="BB148" s="3" t="str">
        <f>IF($A148="","",IF((AND($A148="ADD",OR(BA148="",BA148="Neither"))),"3",(_xlfn.XLOOKUP(BA148,ud_replacement_status[lookupValue],ud_replacement_status[lookupKey],""))))</f>
        <v/>
      </c>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N148" s="3" t="str">
        <f t="shared" si="32"/>
        <v/>
      </c>
      <c r="BO148" s="3" t="str">
        <f>IF($A148="","",IF((AND($A148="ADD",OR(BN148="",BN148="Vested Assets"))),"12",(_xlfn.XLOOKUP(BN148,ud_work_category[lookupValue],ud_work_category[lookupKey],""))))</f>
        <v/>
      </c>
      <c r="BP148" s="8"/>
      <c r="BQ148" s="2" t="str">
        <f t="shared" si="33"/>
        <v/>
      </c>
      <c r="BR148" s="3" t="str">
        <f t="shared" si="34"/>
        <v/>
      </c>
      <c r="BS148" s="3" t="str">
        <f>IF($A148="","",IF((AND($A148="ADD",OR(BR148="",BR148="Excellent"))),"1",(_xlfn.XLOOKUP(BR148,condition[lookupValue],condition[lookupKey],""))))</f>
        <v/>
      </c>
      <c r="BT148" s="7" t="str">
        <f t="shared" si="35"/>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7"/>
        <v/>
      </c>
      <c r="BB149" s="3" t="str">
        <f>IF($A149="","",IF((AND($A149="ADD",OR(BA149="",BA149="Neither"))),"3",(_xlfn.XLOOKUP(BA149,ud_replacement_status[lookupValue],ud_replacement_status[lookupKey],""))))</f>
        <v/>
      </c>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N149" s="3" t="str">
        <f t="shared" si="32"/>
        <v/>
      </c>
      <c r="BO149" s="3" t="str">
        <f>IF($A149="","",IF((AND($A149="ADD",OR(BN149="",BN149="Vested Assets"))),"12",(_xlfn.XLOOKUP(BN149,ud_work_category[lookupValue],ud_work_category[lookupKey],""))))</f>
        <v/>
      </c>
      <c r="BP149" s="8"/>
      <c r="BQ149" s="2" t="str">
        <f t="shared" si="33"/>
        <v/>
      </c>
      <c r="BR149" s="3" t="str">
        <f t="shared" si="34"/>
        <v/>
      </c>
      <c r="BS149" s="3" t="str">
        <f>IF($A149="","",IF((AND($A149="ADD",OR(BR149="",BR149="Excellent"))),"1",(_xlfn.XLOOKUP(BR149,condition[lookupValue],condition[lookupKey],""))))</f>
        <v/>
      </c>
      <c r="BT149" s="7" t="str">
        <f t="shared" si="35"/>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7"/>
        <v/>
      </c>
      <c r="BB150" s="3" t="str">
        <f>IF($A150="","",IF((AND($A150="ADD",OR(BA150="",BA150="Neither"))),"3",(_xlfn.XLOOKUP(BA150,ud_replacement_status[lookupValue],ud_replacement_status[lookupKey],""))))</f>
        <v/>
      </c>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N150" s="3" t="str">
        <f t="shared" si="32"/>
        <v/>
      </c>
      <c r="BO150" s="3" t="str">
        <f>IF($A150="","",IF((AND($A150="ADD",OR(BN150="",BN150="Vested Assets"))),"12",(_xlfn.XLOOKUP(BN150,ud_work_category[lookupValue],ud_work_category[lookupKey],""))))</f>
        <v/>
      </c>
      <c r="BP150" s="8"/>
      <c r="BQ150" s="2" t="str">
        <f t="shared" si="33"/>
        <v/>
      </c>
      <c r="BR150" s="3" t="str">
        <f t="shared" si="34"/>
        <v/>
      </c>
      <c r="BS150" s="3" t="str">
        <f>IF($A150="","",IF((AND($A150="ADD",OR(BR150="",BR150="Excellent"))),"1",(_xlfn.XLOOKUP(BR150,condition[lookupValue],condition[lookupKey],""))))</f>
        <v/>
      </c>
      <c r="BT150" s="7" t="str">
        <f t="shared" si="35"/>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7"/>
        <v/>
      </c>
      <c r="BB151" s="3" t="str">
        <f>IF($A151="","",IF((AND($A151="ADD",OR(BA151="",BA151="Neither"))),"3",(_xlfn.XLOOKUP(BA151,ud_replacement_status[lookupValue],ud_replacement_status[lookupKey],""))))</f>
        <v/>
      </c>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N151" s="3" t="str">
        <f t="shared" si="32"/>
        <v/>
      </c>
      <c r="BO151" s="3" t="str">
        <f>IF($A151="","",IF((AND($A151="ADD",OR(BN151="",BN151="Vested Assets"))),"12",(_xlfn.XLOOKUP(BN151,ud_work_category[lookupValue],ud_work_category[lookupKey],""))))</f>
        <v/>
      </c>
      <c r="BP151" s="8"/>
      <c r="BQ151" s="2" t="str">
        <f t="shared" si="33"/>
        <v/>
      </c>
      <c r="BR151" s="3" t="str">
        <f t="shared" si="34"/>
        <v/>
      </c>
      <c r="BS151" s="3" t="str">
        <f>IF($A151="","",IF((AND($A151="ADD",OR(BR151="",BR151="Excellent"))),"1",(_xlfn.XLOOKUP(BR151,condition[lookupValue],condition[lookupKey],""))))</f>
        <v/>
      </c>
      <c r="BT151" s="7" t="str">
        <f t="shared" si="35"/>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7"/>
        <v/>
      </c>
      <c r="BB152" s="3" t="str">
        <f>IF($A152="","",IF((AND($A152="ADD",OR(BA152="",BA152="Neither"))),"3",(_xlfn.XLOOKUP(BA152,ud_replacement_status[lookupValue],ud_replacement_status[lookupKey],""))))</f>
        <v/>
      </c>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N152" s="3" t="str">
        <f t="shared" si="32"/>
        <v/>
      </c>
      <c r="BO152" s="3" t="str">
        <f>IF($A152="","",IF((AND($A152="ADD",OR(BN152="",BN152="Vested Assets"))),"12",(_xlfn.XLOOKUP(BN152,ud_work_category[lookupValue],ud_work_category[lookupKey],""))))</f>
        <v/>
      </c>
      <c r="BP152" s="8"/>
      <c r="BQ152" s="2" t="str">
        <f t="shared" si="33"/>
        <v/>
      </c>
      <c r="BR152" s="3" t="str">
        <f t="shared" si="34"/>
        <v/>
      </c>
      <c r="BS152" s="3" t="str">
        <f>IF($A152="","",IF((AND($A152="ADD",OR(BR152="",BR152="Excellent"))),"1",(_xlfn.XLOOKUP(BR152,condition[lookupValue],condition[lookupKey],""))))</f>
        <v/>
      </c>
      <c r="BT152" s="7" t="str">
        <f t="shared" si="35"/>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7"/>
        <v/>
      </c>
      <c r="BB153" s="3" t="str">
        <f>IF($A153="","",IF((AND($A153="ADD",OR(BA153="",BA153="Neither"))),"3",(_xlfn.XLOOKUP(BA153,ud_replacement_status[lookupValue],ud_replacement_status[lookupKey],""))))</f>
        <v/>
      </c>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N153" s="3" t="str">
        <f t="shared" si="32"/>
        <v/>
      </c>
      <c r="BO153" s="3" t="str">
        <f>IF($A153="","",IF((AND($A153="ADD",OR(BN153="",BN153="Vested Assets"))),"12",(_xlfn.XLOOKUP(BN153,ud_work_category[lookupValue],ud_work_category[lookupKey],""))))</f>
        <v/>
      </c>
      <c r="BP153" s="8"/>
      <c r="BQ153" s="2" t="str">
        <f t="shared" si="33"/>
        <v/>
      </c>
      <c r="BR153" s="3" t="str">
        <f t="shared" si="34"/>
        <v/>
      </c>
      <c r="BS153" s="3" t="str">
        <f>IF($A153="","",IF((AND($A153="ADD",OR(BR153="",BR153="Excellent"))),"1",(_xlfn.XLOOKUP(BR153,condition[lookupValue],condition[lookupKey],""))))</f>
        <v/>
      </c>
      <c r="BT153" s="7" t="str">
        <f t="shared" si="35"/>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7"/>
        <v/>
      </c>
      <c r="BB154" s="3" t="str">
        <f>IF($A154="","",IF((AND($A154="ADD",OR(BA154="",BA154="Neither"))),"3",(_xlfn.XLOOKUP(BA154,ud_replacement_status[lookupValue],ud_replacement_status[lookupKey],""))))</f>
        <v/>
      </c>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N154" s="3" t="str">
        <f t="shared" si="32"/>
        <v/>
      </c>
      <c r="BO154" s="3" t="str">
        <f>IF($A154="","",IF((AND($A154="ADD",OR(BN154="",BN154="Vested Assets"))),"12",(_xlfn.XLOOKUP(BN154,ud_work_category[lookupValue],ud_work_category[lookupKey],""))))</f>
        <v/>
      </c>
      <c r="BP154" s="8"/>
      <c r="BQ154" s="2" t="str">
        <f t="shared" si="33"/>
        <v/>
      </c>
      <c r="BR154" s="3" t="str">
        <f t="shared" si="34"/>
        <v/>
      </c>
      <c r="BS154" s="3" t="str">
        <f>IF($A154="","",IF((AND($A154="ADD",OR(BR154="",BR154="Excellent"))),"1",(_xlfn.XLOOKUP(BR154,condition[lookupValue],condition[lookupKey],""))))</f>
        <v/>
      </c>
      <c r="BT154" s="7" t="str">
        <f t="shared" si="35"/>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7"/>
        <v/>
      </c>
      <c r="BB155" s="3" t="str">
        <f>IF($A155="","",IF((AND($A155="ADD",OR(BA155="",BA155="Neither"))),"3",(_xlfn.XLOOKUP(BA155,ud_replacement_status[lookupValue],ud_replacement_status[lookupKey],""))))</f>
        <v/>
      </c>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N155" s="3" t="str">
        <f t="shared" si="32"/>
        <v/>
      </c>
      <c r="BO155" s="3" t="str">
        <f>IF($A155="","",IF((AND($A155="ADD",OR(BN155="",BN155="Vested Assets"))),"12",(_xlfn.XLOOKUP(BN155,ud_work_category[lookupValue],ud_work_category[lookupKey],""))))</f>
        <v/>
      </c>
      <c r="BP155" s="8"/>
      <c r="BQ155" s="2" t="str">
        <f t="shared" si="33"/>
        <v/>
      </c>
      <c r="BR155" s="3" t="str">
        <f t="shared" si="34"/>
        <v/>
      </c>
      <c r="BS155" s="3" t="str">
        <f>IF($A155="","",IF((AND($A155="ADD",OR(BR155="",BR155="Excellent"))),"1",(_xlfn.XLOOKUP(BR155,condition[lookupValue],condition[lookupKey],""))))</f>
        <v/>
      </c>
      <c r="BT155" s="7" t="str">
        <f t="shared" si="35"/>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7"/>
        <v/>
      </c>
      <c r="BB156" s="3" t="str">
        <f>IF($A156="","",IF((AND($A156="ADD",OR(BA156="",BA156="Neither"))),"3",(_xlfn.XLOOKUP(BA156,ud_replacement_status[lookupValue],ud_replacement_status[lookupKey],""))))</f>
        <v/>
      </c>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N156" s="3" t="str">
        <f t="shared" si="32"/>
        <v/>
      </c>
      <c r="BO156" s="3" t="str">
        <f>IF($A156="","",IF((AND($A156="ADD",OR(BN156="",BN156="Vested Assets"))),"12",(_xlfn.XLOOKUP(BN156,ud_work_category[lookupValue],ud_work_category[lookupKey],""))))</f>
        <v/>
      </c>
      <c r="BP156" s="8"/>
      <c r="BQ156" s="2" t="str">
        <f t="shared" si="33"/>
        <v/>
      </c>
      <c r="BR156" s="3" t="str">
        <f t="shared" si="34"/>
        <v/>
      </c>
      <c r="BS156" s="3" t="str">
        <f>IF($A156="","",IF((AND($A156="ADD",OR(BR156="",BR156="Excellent"))),"1",(_xlfn.XLOOKUP(BR156,condition[lookupValue],condition[lookupKey],""))))</f>
        <v/>
      </c>
      <c r="BT156" s="7" t="str">
        <f t="shared" si="35"/>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7"/>
        <v/>
      </c>
      <c r="BB157" s="3" t="str">
        <f>IF($A157="","",IF((AND($A157="ADD",OR(BA157="",BA157="Neither"))),"3",(_xlfn.XLOOKUP(BA157,ud_replacement_status[lookupValue],ud_replacement_status[lookupKey],""))))</f>
        <v/>
      </c>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N157" s="3" t="str">
        <f t="shared" si="32"/>
        <v/>
      </c>
      <c r="BO157" s="3" t="str">
        <f>IF($A157="","",IF((AND($A157="ADD",OR(BN157="",BN157="Vested Assets"))),"12",(_xlfn.XLOOKUP(BN157,ud_work_category[lookupValue],ud_work_category[lookupKey],""))))</f>
        <v/>
      </c>
      <c r="BP157" s="8"/>
      <c r="BQ157" s="2" t="str">
        <f t="shared" si="33"/>
        <v/>
      </c>
      <c r="BR157" s="3" t="str">
        <f t="shared" si="34"/>
        <v/>
      </c>
      <c r="BS157" s="3" t="str">
        <f>IF($A157="","",IF((AND($A157="ADD",OR(BR157="",BR157="Excellent"))),"1",(_xlfn.XLOOKUP(BR157,condition[lookupValue],condition[lookupKey],""))))</f>
        <v/>
      </c>
      <c r="BT157" s="7" t="str">
        <f t="shared" si="35"/>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7"/>
        <v/>
      </c>
      <c r="BB158" s="3" t="str">
        <f>IF($A158="","",IF((AND($A158="ADD",OR(BA158="",BA158="Neither"))),"3",(_xlfn.XLOOKUP(BA158,ud_replacement_status[lookupValue],ud_replacement_status[lookupKey],""))))</f>
        <v/>
      </c>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N158" s="3" t="str">
        <f t="shared" si="32"/>
        <v/>
      </c>
      <c r="BO158" s="3" t="str">
        <f>IF($A158="","",IF((AND($A158="ADD",OR(BN158="",BN158="Vested Assets"))),"12",(_xlfn.XLOOKUP(BN158,ud_work_category[lookupValue],ud_work_category[lookupKey],""))))</f>
        <v/>
      </c>
      <c r="BP158" s="8"/>
      <c r="BQ158" s="2" t="str">
        <f t="shared" si="33"/>
        <v/>
      </c>
      <c r="BR158" s="3" t="str">
        <f t="shared" si="34"/>
        <v/>
      </c>
      <c r="BS158" s="3" t="str">
        <f>IF($A158="","",IF((AND($A158="ADD",OR(BR158="",BR158="Excellent"))),"1",(_xlfn.XLOOKUP(BR158,condition[lookupValue],condition[lookupKey],""))))</f>
        <v/>
      </c>
      <c r="BT158" s="7" t="str">
        <f t="shared" si="35"/>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7"/>
        <v/>
      </c>
      <c r="BB159" s="3" t="str">
        <f>IF($A159="","",IF((AND($A159="ADD",OR(BA159="",BA159="Neither"))),"3",(_xlfn.XLOOKUP(BA159,ud_replacement_status[lookupValue],ud_replacement_status[lookupKey],""))))</f>
        <v/>
      </c>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N159" s="3" t="str">
        <f t="shared" si="32"/>
        <v/>
      </c>
      <c r="BO159" s="3" t="str">
        <f>IF($A159="","",IF((AND($A159="ADD",OR(BN159="",BN159="Vested Assets"))),"12",(_xlfn.XLOOKUP(BN159,ud_work_category[lookupValue],ud_work_category[lookupKey],""))))</f>
        <v/>
      </c>
      <c r="BP159" s="8"/>
      <c r="BQ159" s="2" t="str">
        <f t="shared" si="33"/>
        <v/>
      </c>
      <c r="BR159" s="3" t="str">
        <f t="shared" si="34"/>
        <v/>
      </c>
      <c r="BS159" s="3" t="str">
        <f>IF($A159="","",IF((AND($A159="ADD",OR(BR159="",BR159="Excellent"))),"1",(_xlfn.XLOOKUP(BR159,condition[lookupValue],condition[lookupKey],""))))</f>
        <v/>
      </c>
      <c r="BT159" s="7" t="str">
        <f t="shared" si="35"/>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7"/>
        <v/>
      </c>
      <c r="BB160" s="3" t="str">
        <f>IF($A160="","",IF((AND($A160="ADD",OR(BA160="",BA160="Neither"))),"3",(_xlfn.XLOOKUP(BA160,ud_replacement_status[lookupValue],ud_replacement_status[lookupKey],""))))</f>
        <v/>
      </c>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N160" s="3" t="str">
        <f t="shared" si="32"/>
        <v/>
      </c>
      <c r="BO160" s="3" t="str">
        <f>IF($A160="","",IF((AND($A160="ADD",OR(BN160="",BN160="Vested Assets"))),"12",(_xlfn.XLOOKUP(BN160,ud_work_category[lookupValue],ud_work_category[lookupKey],""))))</f>
        <v/>
      </c>
      <c r="BP160" s="8"/>
      <c r="BQ160" s="2" t="str">
        <f t="shared" si="33"/>
        <v/>
      </c>
      <c r="BR160" s="3" t="str">
        <f t="shared" si="34"/>
        <v/>
      </c>
      <c r="BS160" s="3" t="str">
        <f>IF($A160="","",IF((AND($A160="ADD",OR(BR160="",BR160="Excellent"))),"1",(_xlfn.XLOOKUP(BR160,condition[lookupValue],condition[lookupKey],""))))</f>
        <v/>
      </c>
      <c r="BT160" s="7" t="str">
        <f t="shared" si="35"/>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7"/>
        <v/>
      </c>
      <c r="BB161" s="3" t="str">
        <f>IF($A161="","",IF((AND($A161="ADD",OR(BA161="",BA161="Neither"))),"3",(_xlfn.XLOOKUP(BA161,ud_replacement_status[lookupValue],ud_replacement_status[lookupKey],""))))</f>
        <v/>
      </c>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N161" s="3" t="str">
        <f t="shared" si="32"/>
        <v/>
      </c>
      <c r="BO161" s="3" t="str">
        <f>IF($A161="","",IF((AND($A161="ADD",OR(BN161="",BN161="Vested Assets"))),"12",(_xlfn.XLOOKUP(BN161,ud_work_category[lookupValue],ud_work_category[lookupKey],""))))</f>
        <v/>
      </c>
      <c r="BP161" s="8"/>
      <c r="BQ161" s="2" t="str">
        <f t="shared" si="33"/>
        <v/>
      </c>
      <c r="BR161" s="3" t="str">
        <f t="shared" si="34"/>
        <v/>
      </c>
      <c r="BS161" s="3" t="str">
        <f>IF($A161="","",IF((AND($A161="ADD",OR(BR161="",BR161="Excellent"))),"1",(_xlfn.XLOOKUP(BR161,condition[lookupValue],condition[lookupKey],""))))</f>
        <v/>
      </c>
      <c r="BT161" s="7" t="str">
        <f t="shared" si="35"/>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7"/>
        <v/>
      </c>
      <c r="BB162" s="3" t="str">
        <f>IF($A162="","",IF((AND($A162="ADD",OR(BA162="",BA162="Neither"))),"3",(_xlfn.XLOOKUP(BA162,ud_replacement_status[lookupValue],ud_replacement_status[lookupKey],""))))</f>
        <v/>
      </c>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N162" s="3" t="str">
        <f t="shared" si="32"/>
        <v/>
      </c>
      <c r="BO162" s="3" t="str">
        <f>IF($A162="","",IF((AND($A162="ADD",OR(BN162="",BN162="Vested Assets"))),"12",(_xlfn.XLOOKUP(BN162,ud_work_category[lookupValue],ud_work_category[lookupKey],""))))</f>
        <v/>
      </c>
      <c r="BP162" s="8"/>
      <c r="BQ162" s="2" t="str">
        <f t="shared" si="33"/>
        <v/>
      </c>
      <c r="BR162" s="3" t="str">
        <f t="shared" si="34"/>
        <v/>
      </c>
      <c r="BS162" s="3" t="str">
        <f>IF($A162="","",IF((AND($A162="ADD",OR(BR162="",BR162="Excellent"))),"1",(_xlfn.XLOOKUP(BR162,condition[lookupValue],condition[lookupKey],""))))</f>
        <v/>
      </c>
      <c r="BT162" s="7" t="str">
        <f t="shared" si="35"/>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7"/>
        <v/>
      </c>
      <c r="BB163" s="3" t="str">
        <f>IF($A163="","",IF((AND($A163="ADD",OR(BA163="",BA163="Neither"))),"3",(_xlfn.XLOOKUP(BA163,ud_replacement_status[lookupValue],ud_replacement_status[lookupKey],""))))</f>
        <v/>
      </c>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N163" s="3" t="str">
        <f t="shared" si="32"/>
        <v/>
      </c>
      <c r="BO163" s="3" t="str">
        <f>IF($A163="","",IF((AND($A163="ADD",OR(BN163="",BN163="Vested Assets"))),"12",(_xlfn.XLOOKUP(BN163,ud_work_category[lookupValue],ud_work_category[lookupKey],""))))</f>
        <v/>
      </c>
      <c r="BP163" s="8"/>
      <c r="BQ163" s="2" t="str">
        <f t="shared" si="33"/>
        <v/>
      </c>
      <c r="BR163" s="3" t="str">
        <f t="shared" si="34"/>
        <v/>
      </c>
      <c r="BS163" s="3" t="str">
        <f>IF($A163="","",IF((AND($A163="ADD",OR(BR163="",BR163="Excellent"))),"1",(_xlfn.XLOOKUP(BR163,condition[lookupValue],condition[lookupKey],""))))</f>
        <v/>
      </c>
      <c r="BT163" s="7" t="str">
        <f t="shared" si="35"/>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7"/>
        <v/>
      </c>
      <c r="BB164" s="3" t="str">
        <f>IF($A164="","",IF((AND($A164="ADD",OR(BA164="",BA164="Neither"))),"3",(_xlfn.XLOOKUP(BA164,ud_replacement_status[lookupValue],ud_replacement_status[lookupKey],""))))</f>
        <v/>
      </c>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N164" s="3" t="str">
        <f t="shared" si="32"/>
        <v/>
      </c>
      <c r="BO164" s="3" t="str">
        <f>IF($A164="","",IF((AND($A164="ADD",OR(BN164="",BN164="Vested Assets"))),"12",(_xlfn.XLOOKUP(BN164,ud_work_category[lookupValue],ud_work_category[lookupKey],""))))</f>
        <v/>
      </c>
      <c r="BP164" s="8"/>
      <c r="BQ164" s="2" t="str">
        <f t="shared" si="33"/>
        <v/>
      </c>
      <c r="BR164" s="3" t="str">
        <f t="shared" si="34"/>
        <v/>
      </c>
      <c r="BS164" s="3" t="str">
        <f>IF($A164="","",IF((AND($A164="ADD",OR(BR164="",BR164="Excellent"))),"1",(_xlfn.XLOOKUP(BR164,condition[lookupValue],condition[lookupKey],""))))</f>
        <v/>
      </c>
      <c r="BT164" s="7" t="str">
        <f t="shared" si="35"/>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7"/>
        <v/>
      </c>
      <c r="BB165" s="3" t="str">
        <f>IF($A165="","",IF((AND($A165="ADD",OR(BA165="",BA165="Neither"))),"3",(_xlfn.XLOOKUP(BA165,ud_replacement_status[lookupValue],ud_replacement_status[lookupKey],""))))</f>
        <v/>
      </c>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N165" s="3" t="str">
        <f t="shared" si="32"/>
        <v/>
      </c>
      <c r="BO165" s="3" t="str">
        <f>IF($A165="","",IF((AND($A165="ADD",OR(BN165="",BN165="Vested Assets"))),"12",(_xlfn.XLOOKUP(BN165,ud_work_category[lookupValue],ud_work_category[lookupKey],""))))</f>
        <v/>
      </c>
      <c r="BP165" s="8"/>
      <c r="BQ165" s="2" t="str">
        <f t="shared" si="33"/>
        <v/>
      </c>
      <c r="BR165" s="3" t="str">
        <f t="shared" si="34"/>
        <v/>
      </c>
      <c r="BS165" s="3" t="str">
        <f>IF($A165="","",IF((AND($A165="ADD",OR(BR165="",BR165="Excellent"))),"1",(_xlfn.XLOOKUP(BR165,condition[lookupValue],condition[lookupKey],""))))</f>
        <v/>
      </c>
      <c r="BT165" s="7" t="str">
        <f t="shared" si="35"/>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7"/>
        <v/>
      </c>
      <c r="BB166" s="3" t="str">
        <f>IF($A166="","",IF((AND($A166="ADD",OR(BA166="",BA166="Neither"))),"3",(_xlfn.XLOOKUP(BA166,ud_replacement_status[lookupValue],ud_replacement_status[lookupKey],""))))</f>
        <v/>
      </c>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N166" s="3" t="str">
        <f t="shared" si="32"/>
        <v/>
      </c>
      <c r="BO166" s="3" t="str">
        <f>IF($A166="","",IF((AND($A166="ADD",OR(BN166="",BN166="Vested Assets"))),"12",(_xlfn.XLOOKUP(BN166,ud_work_category[lookupValue],ud_work_category[lookupKey],""))))</f>
        <v/>
      </c>
      <c r="BP166" s="8"/>
      <c r="BQ166" s="2" t="str">
        <f t="shared" si="33"/>
        <v/>
      </c>
      <c r="BR166" s="3" t="str">
        <f t="shared" si="34"/>
        <v/>
      </c>
      <c r="BS166" s="3" t="str">
        <f>IF($A166="","",IF((AND($A166="ADD",OR(BR166="",BR166="Excellent"))),"1",(_xlfn.XLOOKUP(BR166,condition[lookupValue],condition[lookupKey],""))))</f>
        <v/>
      </c>
      <c r="BT166" s="7" t="str">
        <f t="shared" si="35"/>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7"/>
        <v/>
      </c>
      <c r="BB167" s="3" t="str">
        <f>IF($A167="","",IF((AND($A167="ADD",OR(BA167="",BA167="Neither"))),"3",(_xlfn.XLOOKUP(BA167,ud_replacement_status[lookupValue],ud_replacement_status[lookupKey],""))))</f>
        <v/>
      </c>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N167" s="3" t="str">
        <f t="shared" si="32"/>
        <v/>
      </c>
      <c r="BO167" s="3" t="str">
        <f>IF($A167="","",IF((AND($A167="ADD",OR(BN167="",BN167="Vested Assets"))),"12",(_xlfn.XLOOKUP(BN167,ud_work_category[lookupValue],ud_work_category[lookupKey],""))))</f>
        <v/>
      </c>
      <c r="BP167" s="8"/>
      <c r="BQ167" s="2" t="str">
        <f t="shared" si="33"/>
        <v/>
      </c>
      <c r="BR167" s="3" t="str">
        <f t="shared" si="34"/>
        <v/>
      </c>
      <c r="BS167" s="3" t="str">
        <f>IF($A167="","",IF((AND($A167="ADD",OR(BR167="",BR167="Excellent"))),"1",(_xlfn.XLOOKUP(BR167,condition[lookupValue],condition[lookupKey],""))))</f>
        <v/>
      </c>
      <c r="BT167" s="7" t="str">
        <f t="shared" si="35"/>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7"/>
        <v/>
      </c>
      <c r="BB168" s="3" t="str">
        <f>IF($A168="","",IF((AND($A168="ADD",OR(BA168="",BA168="Neither"))),"3",(_xlfn.XLOOKUP(BA168,ud_replacement_status[lookupValue],ud_replacement_status[lookupKey],""))))</f>
        <v/>
      </c>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N168" s="3" t="str">
        <f t="shared" si="32"/>
        <v/>
      </c>
      <c r="BO168" s="3" t="str">
        <f>IF($A168="","",IF((AND($A168="ADD",OR(BN168="",BN168="Vested Assets"))),"12",(_xlfn.XLOOKUP(BN168,ud_work_category[lookupValue],ud_work_category[lookupKey],""))))</f>
        <v/>
      </c>
      <c r="BP168" s="8"/>
      <c r="BQ168" s="2" t="str">
        <f t="shared" si="33"/>
        <v/>
      </c>
      <c r="BR168" s="3" t="str">
        <f t="shared" si="34"/>
        <v/>
      </c>
      <c r="BS168" s="3" t="str">
        <f>IF($A168="","",IF((AND($A168="ADD",OR(BR168="",BR168="Excellent"))),"1",(_xlfn.XLOOKUP(BR168,condition[lookupValue],condition[lookupKey],""))))</f>
        <v/>
      </c>
      <c r="BT168" s="7" t="str">
        <f t="shared" si="35"/>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7"/>
        <v/>
      </c>
      <c r="BB169" s="3" t="str">
        <f>IF($A169="","",IF((AND($A169="ADD",OR(BA169="",BA169="Neither"))),"3",(_xlfn.XLOOKUP(BA169,ud_replacement_status[lookupValue],ud_replacement_status[lookupKey],""))))</f>
        <v/>
      </c>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N169" s="3" t="str">
        <f t="shared" si="32"/>
        <v/>
      </c>
      <c r="BO169" s="3" t="str">
        <f>IF($A169="","",IF((AND($A169="ADD",OR(BN169="",BN169="Vested Assets"))),"12",(_xlfn.XLOOKUP(BN169,ud_work_category[lookupValue],ud_work_category[lookupKey],""))))</f>
        <v/>
      </c>
      <c r="BP169" s="8"/>
      <c r="BQ169" s="2" t="str">
        <f t="shared" si="33"/>
        <v/>
      </c>
      <c r="BR169" s="3" t="str">
        <f t="shared" si="34"/>
        <v/>
      </c>
      <c r="BS169" s="3" t="str">
        <f>IF($A169="","",IF((AND($A169="ADD",OR(BR169="",BR169="Excellent"))),"1",(_xlfn.XLOOKUP(BR169,condition[lookupValue],condition[lookupKey],""))))</f>
        <v/>
      </c>
      <c r="BT169" s="7" t="str">
        <f t="shared" si="35"/>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7"/>
        <v/>
      </c>
      <c r="BB170" s="3" t="str">
        <f>IF($A170="","",IF((AND($A170="ADD",OR(BA170="",BA170="Neither"))),"3",(_xlfn.XLOOKUP(BA170,ud_replacement_status[lookupValue],ud_replacement_status[lookupKey],""))))</f>
        <v/>
      </c>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N170" s="3" t="str">
        <f t="shared" si="32"/>
        <v/>
      </c>
      <c r="BO170" s="3" t="str">
        <f>IF($A170="","",IF((AND($A170="ADD",OR(BN170="",BN170="Vested Assets"))),"12",(_xlfn.XLOOKUP(BN170,ud_work_category[lookupValue],ud_work_category[lookupKey],""))))</f>
        <v/>
      </c>
      <c r="BP170" s="8"/>
      <c r="BQ170" s="2" t="str">
        <f t="shared" si="33"/>
        <v/>
      </c>
      <c r="BR170" s="3" t="str">
        <f t="shared" si="34"/>
        <v/>
      </c>
      <c r="BS170" s="3" t="str">
        <f>IF($A170="","",IF((AND($A170="ADD",OR(BR170="",BR170="Excellent"))),"1",(_xlfn.XLOOKUP(BR170,condition[lookupValue],condition[lookupKey],""))))</f>
        <v/>
      </c>
      <c r="BT170" s="7" t="str">
        <f t="shared" si="35"/>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7"/>
        <v/>
      </c>
      <c r="BB171" s="3" t="str">
        <f>IF($A171="","",IF((AND($A171="ADD",OR(BA171="",BA171="Neither"))),"3",(_xlfn.XLOOKUP(BA171,ud_replacement_status[lookupValue],ud_replacement_status[lookupKey],""))))</f>
        <v/>
      </c>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N171" s="3" t="str">
        <f t="shared" si="32"/>
        <v/>
      </c>
      <c r="BO171" s="3" t="str">
        <f>IF($A171="","",IF((AND($A171="ADD",OR(BN171="",BN171="Vested Assets"))),"12",(_xlfn.XLOOKUP(BN171,ud_work_category[lookupValue],ud_work_category[lookupKey],""))))</f>
        <v/>
      </c>
      <c r="BP171" s="8"/>
      <c r="BQ171" s="2" t="str">
        <f t="shared" si="33"/>
        <v/>
      </c>
      <c r="BR171" s="3" t="str">
        <f t="shared" si="34"/>
        <v/>
      </c>
      <c r="BS171" s="3" t="str">
        <f>IF($A171="","",IF((AND($A171="ADD",OR(BR171="",BR171="Excellent"))),"1",(_xlfn.XLOOKUP(BR171,condition[lookupValue],condition[lookupKey],""))))</f>
        <v/>
      </c>
      <c r="BT171" s="7" t="str">
        <f t="shared" si="35"/>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7"/>
        <v/>
      </c>
      <c r="BB172" s="3" t="str">
        <f>IF($A172="","",IF((AND($A172="ADD",OR(BA172="",BA172="Neither"))),"3",(_xlfn.XLOOKUP(BA172,ud_replacement_status[lookupValue],ud_replacement_status[lookupKey],""))))</f>
        <v/>
      </c>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N172" s="3" t="str">
        <f t="shared" si="32"/>
        <v/>
      </c>
      <c r="BO172" s="3" t="str">
        <f>IF($A172="","",IF((AND($A172="ADD",OR(BN172="",BN172="Vested Assets"))),"12",(_xlfn.XLOOKUP(BN172,ud_work_category[lookupValue],ud_work_category[lookupKey],""))))</f>
        <v/>
      </c>
      <c r="BP172" s="8"/>
      <c r="BQ172" s="2" t="str">
        <f t="shared" si="33"/>
        <v/>
      </c>
      <c r="BR172" s="3" t="str">
        <f t="shared" si="34"/>
        <v/>
      </c>
      <c r="BS172" s="3" t="str">
        <f>IF($A172="","",IF((AND($A172="ADD",OR(BR172="",BR172="Excellent"))),"1",(_xlfn.XLOOKUP(BR172,condition[lookupValue],condition[lookupKey],""))))</f>
        <v/>
      </c>
      <c r="BT172" s="7" t="str">
        <f t="shared" si="35"/>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7"/>
        <v/>
      </c>
      <c r="BB173" s="3" t="str">
        <f>IF($A173="","",IF((AND($A173="ADD",OR(BA173="",BA173="Neither"))),"3",(_xlfn.XLOOKUP(BA173,ud_replacement_status[lookupValue],ud_replacement_status[lookupKey],""))))</f>
        <v/>
      </c>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N173" s="3" t="str">
        <f t="shared" si="32"/>
        <v/>
      </c>
      <c r="BO173" s="3" t="str">
        <f>IF($A173="","",IF((AND($A173="ADD",OR(BN173="",BN173="Vested Assets"))),"12",(_xlfn.XLOOKUP(BN173,ud_work_category[lookupValue],ud_work_category[lookupKey],""))))</f>
        <v/>
      </c>
      <c r="BP173" s="8"/>
      <c r="BQ173" s="2" t="str">
        <f t="shared" si="33"/>
        <v/>
      </c>
      <c r="BR173" s="3" t="str">
        <f t="shared" si="34"/>
        <v/>
      </c>
      <c r="BS173" s="3" t="str">
        <f>IF($A173="","",IF((AND($A173="ADD",OR(BR173="",BR173="Excellent"))),"1",(_xlfn.XLOOKUP(BR173,condition[lookupValue],condition[lookupKey],""))))</f>
        <v/>
      </c>
      <c r="BT173" s="7" t="str">
        <f t="shared" si="35"/>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7"/>
        <v/>
      </c>
      <c r="BB174" s="3" t="str">
        <f>IF($A174="","",IF((AND($A174="ADD",OR(BA174="",BA174="Neither"))),"3",(_xlfn.XLOOKUP(BA174,ud_replacement_status[lookupValue],ud_replacement_status[lookupKey],""))))</f>
        <v/>
      </c>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N174" s="3" t="str">
        <f t="shared" si="32"/>
        <v/>
      </c>
      <c r="BO174" s="3" t="str">
        <f>IF($A174="","",IF((AND($A174="ADD",OR(BN174="",BN174="Vested Assets"))),"12",(_xlfn.XLOOKUP(BN174,ud_work_category[lookupValue],ud_work_category[lookupKey],""))))</f>
        <v/>
      </c>
      <c r="BP174" s="8"/>
      <c r="BQ174" s="2" t="str">
        <f t="shared" si="33"/>
        <v/>
      </c>
      <c r="BR174" s="3" t="str">
        <f t="shared" si="34"/>
        <v/>
      </c>
      <c r="BS174" s="3" t="str">
        <f>IF($A174="","",IF((AND($A174="ADD",OR(BR174="",BR174="Excellent"))),"1",(_xlfn.XLOOKUP(BR174,condition[lookupValue],condition[lookupKey],""))))</f>
        <v/>
      </c>
      <c r="BT174" s="7" t="str">
        <f t="shared" si="35"/>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7"/>
        <v/>
      </c>
      <c r="BB175" s="3" t="str">
        <f>IF($A175="","",IF((AND($A175="ADD",OR(BA175="",BA175="Neither"))),"3",(_xlfn.XLOOKUP(BA175,ud_replacement_status[lookupValue],ud_replacement_status[lookupKey],""))))</f>
        <v/>
      </c>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N175" s="3" t="str">
        <f t="shared" si="32"/>
        <v/>
      </c>
      <c r="BO175" s="3" t="str">
        <f>IF($A175="","",IF((AND($A175="ADD",OR(BN175="",BN175="Vested Assets"))),"12",(_xlfn.XLOOKUP(BN175,ud_work_category[lookupValue],ud_work_category[lookupKey],""))))</f>
        <v/>
      </c>
      <c r="BP175" s="8"/>
      <c r="BQ175" s="2" t="str">
        <f t="shared" si="33"/>
        <v/>
      </c>
      <c r="BR175" s="3" t="str">
        <f t="shared" si="34"/>
        <v/>
      </c>
      <c r="BS175" s="3" t="str">
        <f>IF($A175="","",IF((AND($A175="ADD",OR(BR175="",BR175="Excellent"))),"1",(_xlfn.XLOOKUP(BR175,condition[lookupValue],condition[lookupKey],""))))</f>
        <v/>
      </c>
      <c r="BT175" s="7" t="str">
        <f t="shared" si="35"/>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7"/>
        <v/>
      </c>
      <c r="BB176" s="3" t="str">
        <f>IF($A176="","",IF((AND($A176="ADD",OR(BA176="",BA176="Neither"))),"3",(_xlfn.XLOOKUP(BA176,ud_replacement_status[lookupValue],ud_replacement_status[lookupKey],""))))</f>
        <v/>
      </c>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N176" s="3" t="str">
        <f t="shared" si="32"/>
        <v/>
      </c>
      <c r="BO176" s="3" t="str">
        <f>IF($A176="","",IF((AND($A176="ADD",OR(BN176="",BN176="Vested Assets"))),"12",(_xlfn.XLOOKUP(BN176,ud_work_category[lookupValue],ud_work_category[lookupKey],""))))</f>
        <v/>
      </c>
      <c r="BP176" s="8"/>
      <c r="BQ176" s="2" t="str">
        <f t="shared" si="33"/>
        <v/>
      </c>
      <c r="BR176" s="3" t="str">
        <f t="shared" si="34"/>
        <v/>
      </c>
      <c r="BS176" s="3" t="str">
        <f>IF($A176="","",IF((AND($A176="ADD",OR(BR176="",BR176="Excellent"))),"1",(_xlfn.XLOOKUP(BR176,condition[lookupValue],condition[lookupKey],""))))</f>
        <v/>
      </c>
      <c r="BT176" s="7" t="str">
        <f t="shared" si="35"/>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7"/>
        <v/>
      </c>
      <c r="BB177" s="3" t="str">
        <f>IF($A177="","",IF((AND($A177="ADD",OR(BA177="",BA177="Neither"))),"3",(_xlfn.XLOOKUP(BA177,ud_replacement_status[lookupValue],ud_replacement_status[lookupKey],""))))</f>
        <v/>
      </c>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N177" s="3" t="str">
        <f t="shared" si="32"/>
        <v/>
      </c>
      <c r="BO177" s="3" t="str">
        <f>IF($A177="","",IF((AND($A177="ADD",OR(BN177="",BN177="Vested Assets"))),"12",(_xlfn.XLOOKUP(BN177,ud_work_category[lookupValue],ud_work_category[lookupKey],""))))</f>
        <v/>
      </c>
      <c r="BP177" s="8"/>
      <c r="BQ177" s="2" t="str">
        <f t="shared" si="33"/>
        <v/>
      </c>
      <c r="BR177" s="3" t="str">
        <f t="shared" si="34"/>
        <v/>
      </c>
      <c r="BS177" s="3" t="str">
        <f>IF($A177="","",IF((AND($A177="ADD",OR(BR177="",BR177="Excellent"))),"1",(_xlfn.XLOOKUP(BR177,condition[lookupValue],condition[lookupKey],""))))</f>
        <v/>
      </c>
      <c r="BT177" s="7" t="str">
        <f t="shared" si="35"/>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7"/>
        <v/>
      </c>
      <c r="BB178" s="3" t="str">
        <f>IF($A178="","",IF((AND($A178="ADD",OR(BA178="",BA178="Neither"))),"3",(_xlfn.XLOOKUP(BA178,ud_replacement_status[lookupValue],ud_replacement_status[lookupKey],""))))</f>
        <v/>
      </c>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N178" s="3" t="str">
        <f t="shared" si="32"/>
        <v/>
      </c>
      <c r="BO178" s="3" t="str">
        <f>IF($A178="","",IF((AND($A178="ADD",OR(BN178="",BN178="Vested Assets"))),"12",(_xlfn.XLOOKUP(BN178,ud_work_category[lookupValue],ud_work_category[lookupKey],""))))</f>
        <v/>
      </c>
      <c r="BP178" s="8"/>
      <c r="BQ178" s="2" t="str">
        <f t="shared" si="33"/>
        <v/>
      </c>
      <c r="BR178" s="3" t="str">
        <f t="shared" si="34"/>
        <v/>
      </c>
      <c r="BS178" s="3" t="str">
        <f>IF($A178="","",IF((AND($A178="ADD",OR(BR178="",BR178="Excellent"))),"1",(_xlfn.XLOOKUP(BR178,condition[lookupValue],condition[lookupKey],""))))</f>
        <v/>
      </c>
      <c r="BT178" s="7" t="str">
        <f t="shared" si="35"/>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7"/>
        <v/>
      </c>
      <c r="BB179" s="3" t="str">
        <f>IF($A179="","",IF((AND($A179="ADD",OR(BA179="",BA179="Neither"))),"3",(_xlfn.XLOOKUP(BA179,ud_replacement_status[lookupValue],ud_replacement_status[lookupKey],""))))</f>
        <v/>
      </c>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N179" s="3" t="str">
        <f t="shared" si="32"/>
        <v/>
      </c>
      <c r="BO179" s="3" t="str">
        <f>IF($A179="","",IF((AND($A179="ADD",OR(BN179="",BN179="Vested Assets"))),"12",(_xlfn.XLOOKUP(BN179,ud_work_category[lookupValue],ud_work_category[lookupKey],""))))</f>
        <v/>
      </c>
      <c r="BP179" s="8"/>
      <c r="BQ179" s="2" t="str">
        <f t="shared" si="33"/>
        <v/>
      </c>
      <c r="BR179" s="3" t="str">
        <f t="shared" si="34"/>
        <v/>
      </c>
      <c r="BS179" s="3" t="str">
        <f>IF($A179="","",IF((AND($A179="ADD",OR(BR179="",BR179="Excellent"))),"1",(_xlfn.XLOOKUP(BR179,condition[lookupValue],condition[lookupKey],""))))</f>
        <v/>
      </c>
      <c r="BT179" s="7" t="str">
        <f t="shared" si="35"/>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7"/>
        <v/>
      </c>
      <c r="BB180" s="3" t="str">
        <f>IF($A180="","",IF((AND($A180="ADD",OR(BA180="",BA180="Neither"))),"3",(_xlfn.XLOOKUP(BA180,ud_replacement_status[lookupValue],ud_replacement_status[lookupKey],""))))</f>
        <v/>
      </c>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N180" s="3" t="str">
        <f t="shared" si="32"/>
        <v/>
      </c>
      <c r="BO180" s="3" t="str">
        <f>IF($A180="","",IF((AND($A180="ADD",OR(BN180="",BN180="Vested Assets"))),"12",(_xlfn.XLOOKUP(BN180,ud_work_category[lookupValue],ud_work_category[lookupKey],""))))</f>
        <v/>
      </c>
      <c r="BP180" s="8"/>
      <c r="BQ180" s="2" t="str">
        <f t="shared" si="33"/>
        <v/>
      </c>
      <c r="BR180" s="3" t="str">
        <f t="shared" si="34"/>
        <v/>
      </c>
      <c r="BS180" s="3" t="str">
        <f>IF($A180="","",IF((AND($A180="ADD",OR(BR180="",BR180="Excellent"))),"1",(_xlfn.XLOOKUP(BR180,condition[lookupValue],condition[lookupKey],""))))</f>
        <v/>
      </c>
      <c r="BT180" s="7" t="str">
        <f t="shared" si="35"/>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7"/>
        <v/>
      </c>
      <c r="BB181" s="3" t="str">
        <f>IF($A181="","",IF((AND($A181="ADD",OR(BA181="",BA181="Neither"))),"3",(_xlfn.XLOOKUP(BA181,ud_replacement_status[lookupValue],ud_replacement_status[lookupKey],""))))</f>
        <v/>
      </c>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N181" s="3" t="str">
        <f t="shared" si="32"/>
        <v/>
      </c>
      <c r="BO181" s="3" t="str">
        <f>IF($A181="","",IF((AND($A181="ADD",OR(BN181="",BN181="Vested Assets"))),"12",(_xlfn.XLOOKUP(BN181,ud_work_category[lookupValue],ud_work_category[lookupKey],""))))</f>
        <v/>
      </c>
      <c r="BP181" s="8"/>
      <c r="BQ181" s="2" t="str">
        <f t="shared" si="33"/>
        <v/>
      </c>
      <c r="BR181" s="3" t="str">
        <f t="shared" si="34"/>
        <v/>
      </c>
      <c r="BS181" s="3" t="str">
        <f>IF($A181="","",IF((AND($A181="ADD",OR(BR181="",BR181="Excellent"))),"1",(_xlfn.XLOOKUP(BR181,condition[lookupValue],condition[lookupKey],""))))</f>
        <v/>
      </c>
      <c r="BT181" s="7" t="str">
        <f t="shared" si="35"/>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7"/>
        <v/>
      </c>
      <c r="BB182" s="3" t="str">
        <f>IF($A182="","",IF((AND($A182="ADD",OR(BA182="",BA182="Neither"))),"3",(_xlfn.XLOOKUP(BA182,ud_replacement_status[lookupValue],ud_replacement_status[lookupKey],""))))</f>
        <v/>
      </c>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N182" s="3" t="str">
        <f t="shared" si="32"/>
        <v/>
      </c>
      <c r="BO182" s="3" t="str">
        <f>IF($A182="","",IF((AND($A182="ADD",OR(BN182="",BN182="Vested Assets"))),"12",(_xlfn.XLOOKUP(BN182,ud_work_category[lookupValue],ud_work_category[lookupKey],""))))</f>
        <v/>
      </c>
      <c r="BP182" s="8"/>
      <c r="BQ182" s="2" t="str">
        <f t="shared" si="33"/>
        <v/>
      </c>
      <c r="BR182" s="3" t="str">
        <f t="shared" si="34"/>
        <v/>
      </c>
      <c r="BS182" s="3" t="str">
        <f>IF($A182="","",IF((AND($A182="ADD",OR(BR182="",BR182="Excellent"))),"1",(_xlfn.XLOOKUP(BR182,condition[lookupValue],condition[lookupKey],""))))</f>
        <v/>
      </c>
      <c r="BT182" s="7" t="str">
        <f t="shared" si="35"/>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7"/>
        <v/>
      </c>
      <c r="BB183" s="3" t="str">
        <f>IF($A183="","",IF((AND($A183="ADD",OR(BA183="",BA183="Neither"))),"3",(_xlfn.XLOOKUP(BA183,ud_replacement_status[lookupValue],ud_replacement_status[lookupKey],""))))</f>
        <v/>
      </c>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N183" s="3" t="str">
        <f t="shared" si="32"/>
        <v/>
      </c>
      <c r="BO183" s="3" t="str">
        <f>IF($A183="","",IF((AND($A183="ADD",OR(BN183="",BN183="Vested Assets"))),"12",(_xlfn.XLOOKUP(BN183,ud_work_category[lookupValue],ud_work_category[lookupKey],""))))</f>
        <v/>
      </c>
      <c r="BP183" s="8"/>
      <c r="BQ183" s="2" t="str">
        <f t="shared" si="33"/>
        <v/>
      </c>
      <c r="BR183" s="3" t="str">
        <f t="shared" si="34"/>
        <v/>
      </c>
      <c r="BS183" s="3" t="str">
        <f>IF($A183="","",IF((AND($A183="ADD",OR(BR183="",BR183="Excellent"))),"1",(_xlfn.XLOOKUP(BR183,condition[lookupValue],condition[lookupKey],""))))</f>
        <v/>
      </c>
      <c r="BT183" s="7" t="str">
        <f t="shared" si="35"/>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7"/>
        <v/>
      </c>
      <c r="BB184" s="3" t="str">
        <f>IF($A184="","",IF((AND($A184="ADD",OR(BA184="",BA184="Neither"))),"3",(_xlfn.XLOOKUP(BA184,ud_replacement_status[lookupValue],ud_replacement_status[lookupKey],""))))</f>
        <v/>
      </c>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N184" s="3" t="str">
        <f t="shared" si="32"/>
        <v/>
      </c>
      <c r="BO184" s="3" t="str">
        <f>IF($A184="","",IF((AND($A184="ADD",OR(BN184="",BN184="Vested Assets"))),"12",(_xlfn.XLOOKUP(BN184,ud_work_category[lookupValue],ud_work_category[lookupKey],""))))</f>
        <v/>
      </c>
      <c r="BP184" s="8"/>
      <c r="BQ184" s="2" t="str">
        <f t="shared" si="33"/>
        <v/>
      </c>
      <c r="BR184" s="3" t="str">
        <f t="shared" si="34"/>
        <v/>
      </c>
      <c r="BS184" s="3" t="str">
        <f>IF($A184="","",IF((AND($A184="ADD",OR(BR184="",BR184="Excellent"))),"1",(_xlfn.XLOOKUP(BR184,condition[lookupValue],condition[lookupKey],""))))</f>
        <v/>
      </c>
      <c r="BT184" s="7" t="str">
        <f t="shared" si="35"/>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7"/>
        <v/>
      </c>
      <c r="BB185" s="3" t="str">
        <f>IF($A185="","",IF((AND($A185="ADD",OR(BA185="",BA185="Neither"))),"3",(_xlfn.XLOOKUP(BA185,ud_replacement_status[lookupValue],ud_replacement_status[lookupKey],""))))</f>
        <v/>
      </c>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N185" s="3" t="str">
        <f t="shared" si="32"/>
        <v/>
      </c>
      <c r="BO185" s="3" t="str">
        <f>IF($A185="","",IF((AND($A185="ADD",OR(BN185="",BN185="Vested Assets"))),"12",(_xlfn.XLOOKUP(BN185,ud_work_category[lookupValue],ud_work_category[lookupKey],""))))</f>
        <v/>
      </c>
      <c r="BP185" s="8"/>
      <c r="BQ185" s="2" t="str">
        <f t="shared" si="33"/>
        <v/>
      </c>
      <c r="BR185" s="3" t="str">
        <f t="shared" si="34"/>
        <v/>
      </c>
      <c r="BS185" s="3" t="str">
        <f>IF($A185="","",IF((AND($A185="ADD",OR(BR185="",BR185="Excellent"))),"1",(_xlfn.XLOOKUP(BR185,condition[lookupValue],condition[lookupKey],""))))</f>
        <v/>
      </c>
      <c r="BT185" s="7" t="str">
        <f t="shared" si="35"/>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7"/>
        <v/>
      </c>
      <c r="BB186" s="3" t="str">
        <f>IF($A186="","",IF((AND($A186="ADD",OR(BA186="",BA186="Neither"))),"3",(_xlfn.XLOOKUP(BA186,ud_replacement_status[lookupValue],ud_replacement_status[lookupKey],""))))</f>
        <v/>
      </c>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N186" s="3" t="str">
        <f t="shared" si="32"/>
        <v/>
      </c>
      <c r="BO186" s="3" t="str">
        <f>IF($A186="","",IF((AND($A186="ADD",OR(BN186="",BN186="Vested Assets"))),"12",(_xlfn.XLOOKUP(BN186,ud_work_category[lookupValue],ud_work_category[lookupKey],""))))</f>
        <v/>
      </c>
      <c r="BP186" s="8"/>
      <c r="BQ186" s="2" t="str">
        <f t="shared" si="33"/>
        <v/>
      </c>
      <c r="BR186" s="3" t="str">
        <f t="shared" si="34"/>
        <v/>
      </c>
      <c r="BS186" s="3" t="str">
        <f>IF($A186="","",IF((AND($A186="ADD",OR(BR186="",BR186="Excellent"))),"1",(_xlfn.XLOOKUP(BR186,condition[lookupValue],condition[lookupKey],""))))</f>
        <v/>
      </c>
      <c r="BT186" s="7" t="str">
        <f t="shared" si="35"/>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7"/>
        <v/>
      </c>
      <c r="BB187" s="3" t="str">
        <f>IF($A187="","",IF((AND($A187="ADD",OR(BA187="",BA187="Neither"))),"3",(_xlfn.XLOOKUP(BA187,ud_replacement_status[lookupValue],ud_replacement_status[lookupKey],""))))</f>
        <v/>
      </c>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N187" s="3" t="str">
        <f t="shared" si="32"/>
        <v/>
      </c>
      <c r="BO187" s="3" t="str">
        <f>IF($A187="","",IF((AND($A187="ADD",OR(BN187="",BN187="Vested Assets"))),"12",(_xlfn.XLOOKUP(BN187,ud_work_category[lookupValue],ud_work_category[lookupKey],""))))</f>
        <v/>
      </c>
      <c r="BP187" s="8"/>
      <c r="BQ187" s="2" t="str">
        <f t="shared" si="33"/>
        <v/>
      </c>
      <c r="BR187" s="3" t="str">
        <f t="shared" si="34"/>
        <v/>
      </c>
      <c r="BS187" s="3" t="str">
        <f>IF($A187="","",IF((AND($A187="ADD",OR(BR187="",BR187="Excellent"))),"1",(_xlfn.XLOOKUP(BR187,condition[lookupValue],condition[lookupKey],""))))</f>
        <v/>
      </c>
      <c r="BT187" s="7" t="str">
        <f t="shared" si="35"/>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7"/>
        <v/>
      </c>
      <c r="BB188" s="3" t="str">
        <f>IF($A188="","",IF((AND($A188="ADD",OR(BA188="",BA188="Neither"))),"3",(_xlfn.XLOOKUP(BA188,ud_replacement_status[lookupValue],ud_replacement_status[lookupKey],""))))</f>
        <v/>
      </c>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N188" s="3" t="str">
        <f t="shared" si="32"/>
        <v/>
      </c>
      <c r="BO188" s="3" t="str">
        <f>IF($A188="","",IF((AND($A188="ADD",OR(BN188="",BN188="Vested Assets"))),"12",(_xlfn.XLOOKUP(BN188,ud_work_category[lookupValue],ud_work_category[lookupKey],""))))</f>
        <v/>
      </c>
      <c r="BP188" s="8"/>
      <c r="BQ188" s="2" t="str">
        <f t="shared" si="33"/>
        <v/>
      </c>
      <c r="BR188" s="3" t="str">
        <f t="shared" si="34"/>
        <v/>
      </c>
      <c r="BS188" s="3" t="str">
        <f>IF($A188="","",IF((AND($A188="ADD",OR(BR188="",BR188="Excellent"))),"1",(_xlfn.XLOOKUP(BR188,condition[lookupValue],condition[lookupKey],""))))</f>
        <v/>
      </c>
      <c r="BT188" s="7" t="str">
        <f t="shared" si="35"/>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7"/>
        <v/>
      </c>
      <c r="BB189" s="3" t="str">
        <f>IF($A189="","",IF((AND($A189="ADD",OR(BA189="",BA189="Neither"))),"3",(_xlfn.XLOOKUP(BA189,ud_replacement_status[lookupValue],ud_replacement_status[lookupKey],""))))</f>
        <v/>
      </c>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N189" s="3" t="str">
        <f t="shared" si="32"/>
        <v/>
      </c>
      <c r="BO189" s="3" t="str">
        <f>IF($A189="","",IF((AND($A189="ADD",OR(BN189="",BN189="Vested Assets"))),"12",(_xlfn.XLOOKUP(BN189,ud_work_category[lookupValue],ud_work_category[lookupKey],""))))</f>
        <v/>
      </c>
      <c r="BP189" s="8"/>
      <c r="BQ189" s="2" t="str">
        <f t="shared" si="33"/>
        <v/>
      </c>
      <c r="BR189" s="3" t="str">
        <f t="shared" si="34"/>
        <v/>
      </c>
      <c r="BS189" s="3" t="str">
        <f>IF($A189="","",IF((AND($A189="ADD",OR(BR189="",BR189="Excellent"))),"1",(_xlfn.XLOOKUP(BR189,condition[lookupValue],condition[lookupKey],""))))</f>
        <v/>
      </c>
      <c r="BT189" s="7" t="str">
        <f t="shared" si="35"/>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7"/>
        <v/>
      </c>
      <c r="BB190" s="3" t="str">
        <f>IF($A190="","",IF((AND($A190="ADD",OR(BA190="",BA190="Neither"))),"3",(_xlfn.XLOOKUP(BA190,ud_replacement_status[lookupValue],ud_replacement_status[lookupKey],""))))</f>
        <v/>
      </c>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N190" s="3" t="str">
        <f t="shared" si="32"/>
        <v/>
      </c>
      <c r="BO190" s="3" t="str">
        <f>IF($A190="","",IF((AND($A190="ADD",OR(BN190="",BN190="Vested Assets"))),"12",(_xlfn.XLOOKUP(BN190,ud_work_category[lookupValue],ud_work_category[lookupKey],""))))</f>
        <v/>
      </c>
      <c r="BP190" s="8"/>
      <c r="BQ190" s="2" t="str">
        <f t="shared" si="33"/>
        <v/>
      </c>
      <c r="BR190" s="3" t="str">
        <f t="shared" si="34"/>
        <v/>
      </c>
      <c r="BS190" s="3" t="str">
        <f>IF($A190="","",IF((AND($A190="ADD",OR(BR190="",BR190="Excellent"))),"1",(_xlfn.XLOOKUP(BR190,condition[lookupValue],condition[lookupKey],""))))</f>
        <v/>
      </c>
      <c r="BT190" s="7" t="str">
        <f t="shared" si="35"/>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7"/>
        <v/>
      </c>
      <c r="BB191" s="3" t="str">
        <f>IF($A191="","",IF((AND($A191="ADD",OR(BA191="",BA191="Neither"))),"3",(_xlfn.XLOOKUP(BA191,ud_replacement_status[lookupValue],ud_replacement_status[lookupKey],""))))</f>
        <v/>
      </c>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N191" s="3" t="str">
        <f t="shared" si="32"/>
        <v/>
      </c>
      <c r="BO191" s="3" t="str">
        <f>IF($A191="","",IF((AND($A191="ADD",OR(BN191="",BN191="Vested Assets"))),"12",(_xlfn.XLOOKUP(BN191,ud_work_category[lookupValue],ud_work_category[lookupKey],""))))</f>
        <v/>
      </c>
      <c r="BP191" s="8"/>
      <c r="BQ191" s="2" t="str">
        <f t="shared" si="33"/>
        <v/>
      </c>
      <c r="BR191" s="3" t="str">
        <f t="shared" si="34"/>
        <v/>
      </c>
      <c r="BS191" s="3" t="str">
        <f>IF($A191="","",IF((AND($A191="ADD",OR(BR191="",BR191="Excellent"))),"1",(_xlfn.XLOOKUP(BR191,condition[lookupValue],condition[lookupKey],""))))</f>
        <v/>
      </c>
      <c r="BT191" s="7" t="str">
        <f t="shared" si="35"/>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7"/>
        <v/>
      </c>
      <c r="BB192" s="3" t="str">
        <f>IF($A192="","",IF((AND($A192="ADD",OR(BA192="",BA192="Neither"))),"3",(_xlfn.XLOOKUP(BA192,ud_replacement_status[lookupValue],ud_replacement_status[lookupKey],""))))</f>
        <v/>
      </c>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N192" s="3" t="str">
        <f t="shared" si="32"/>
        <v/>
      </c>
      <c r="BO192" s="3" t="str">
        <f>IF($A192="","",IF((AND($A192="ADD",OR(BN192="",BN192="Vested Assets"))),"12",(_xlfn.XLOOKUP(BN192,ud_work_category[lookupValue],ud_work_category[lookupKey],""))))</f>
        <v/>
      </c>
      <c r="BP192" s="8"/>
      <c r="BQ192" s="2" t="str">
        <f t="shared" si="33"/>
        <v/>
      </c>
      <c r="BR192" s="3" t="str">
        <f t="shared" si="34"/>
        <v/>
      </c>
      <c r="BS192" s="3" t="str">
        <f>IF($A192="","",IF((AND($A192="ADD",OR(BR192="",BR192="Excellent"))),"1",(_xlfn.XLOOKUP(BR192,condition[lookupValue],condition[lookupKey],""))))</f>
        <v/>
      </c>
      <c r="BT192" s="7" t="str">
        <f t="shared" si="35"/>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7"/>
        <v/>
      </c>
      <c r="BB193" s="3" t="str">
        <f>IF($A193="","",IF((AND($A193="ADD",OR(BA193="",BA193="Neither"))),"3",(_xlfn.XLOOKUP(BA193,ud_replacement_status[lookupValue],ud_replacement_status[lookupKey],""))))</f>
        <v/>
      </c>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N193" s="3" t="str">
        <f t="shared" si="32"/>
        <v/>
      </c>
      <c r="BO193" s="3" t="str">
        <f>IF($A193="","",IF((AND($A193="ADD",OR(BN193="",BN193="Vested Assets"))),"12",(_xlfn.XLOOKUP(BN193,ud_work_category[lookupValue],ud_work_category[lookupKey],""))))</f>
        <v/>
      </c>
      <c r="BP193" s="8"/>
      <c r="BQ193" s="2" t="str">
        <f t="shared" si="33"/>
        <v/>
      </c>
      <c r="BR193" s="3" t="str">
        <f t="shared" si="34"/>
        <v/>
      </c>
      <c r="BS193" s="3" t="str">
        <f>IF($A193="","",IF((AND($A193="ADD",OR(BR193="",BR193="Excellent"))),"1",(_xlfn.XLOOKUP(BR193,condition[lookupValue],condition[lookupKey],""))))</f>
        <v/>
      </c>
      <c r="BT193" s="7" t="str">
        <f t="shared" si="35"/>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7"/>
        <v/>
      </c>
      <c r="BB194" s="3" t="str">
        <f>IF($A194="","",IF((AND($A194="ADD",OR(BA194="",BA194="Neither"))),"3",(_xlfn.XLOOKUP(BA194,ud_replacement_status[lookupValue],ud_replacement_status[lookupKey],""))))</f>
        <v/>
      </c>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N194" s="3" t="str">
        <f t="shared" si="32"/>
        <v/>
      </c>
      <c r="BO194" s="3" t="str">
        <f>IF($A194="","",IF((AND($A194="ADD",OR(BN194="",BN194="Vested Assets"))),"12",(_xlfn.XLOOKUP(BN194,ud_work_category[lookupValue],ud_work_category[lookupKey],""))))</f>
        <v/>
      </c>
      <c r="BP194" s="8"/>
      <c r="BQ194" s="2" t="str">
        <f t="shared" si="33"/>
        <v/>
      </c>
      <c r="BR194" s="3" t="str">
        <f t="shared" si="34"/>
        <v/>
      </c>
      <c r="BS194" s="3" t="str">
        <f>IF($A194="","",IF((AND($A194="ADD",OR(BR194="",BR194="Excellent"))),"1",(_xlfn.XLOOKUP(BR194,condition[lookupValue],condition[lookupKey],""))))</f>
        <v/>
      </c>
      <c r="BT194" s="7" t="str">
        <f t="shared" si="35"/>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7"/>
        <v/>
      </c>
      <c r="BB195" s="3" t="str">
        <f>IF($A195="","",IF((AND($A195="ADD",OR(BA195="",BA195="Neither"))),"3",(_xlfn.XLOOKUP(BA195,ud_replacement_status[lookupValue],ud_replacement_status[lookupKey],""))))</f>
        <v/>
      </c>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N195" s="3" t="str">
        <f t="shared" si="32"/>
        <v/>
      </c>
      <c r="BO195" s="3" t="str">
        <f>IF($A195="","",IF((AND($A195="ADD",OR(BN195="",BN195="Vested Assets"))),"12",(_xlfn.XLOOKUP(BN195,ud_work_category[lookupValue],ud_work_category[lookupKey],""))))</f>
        <v/>
      </c>
      <c r="BP195" s="8"/>
      <c r="BQ195" s="2" t="str">
        <f t="shared" si="33"/>
        <v/>
      </c>
      <c r="BR195" s="3" t="str">
        <f t="shared" si="34"/>
        <v/>
      </c>
      <c r="BS195" s="3" t="str">
        <f>IF($A195="","",IF((AND($A195="ADD",OR(BR195="",BR195="Excellent"))),"1",(_xlfn.XLOOKUP(BR195,condition[lookupValue],condition[lookupKey],""))))</f>
        <v/>
      </c>
      <c r="BT195" s="7" t="str">
        <f t="shared" si="35"/>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7"/>
        <v/>
      </c>
      <c r="BB196" s="3" t="str">
        <f>IF($A196="","",IF((AND($A196="ADD",OR(BA196="",BA196="Neither"))),"3",(_xlfn.XLOOKUP(BA196,ud_replacement_status[lookupValue],ud_replacement_status[lookupKey],""))))</f>
        <v/>
      </c>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N196" s="3" t="str">
        <f t="shared" si="32"/>
        <v/>
      </c>
      <c r="BO196" s="3" t="str">
        <f>IF($A196="","",IF((AND($A196="ADD",OR(BN196="",BN196="Vested Assets"))),"12",(_xlfn.XLOOKUP(BN196,ud_work_category[lookupValue],ud_work_category[lookupKey],""))))</f>
        <v/>
      </c>
      <c r="BP196" s="8"/>
      <c r="BQ196" s="2" t="str">
        <f t="shared" si="33"/>
        <v/>
      </c>
      <c r="BR196" s="3" t="str">
        <f t="shared" si="34"/>
        <v/>
      </c>
      <c r="BS196" s="3" t="str">
        <f>IF($A196="","",IF((AND($A196="ADD",OR(BR196="",BR196="Excellent"))),"1",(_xlfn.XLOOKUP(BR196,condition[lookupValue],condition[lookupKey],""))))</f>
        <v/>
      </c>
      <c r="BT196" s="7" t="str">
        <f t="shared" si="35"/>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7"/>
        <v/>
      </c>
      <c r="BB197" s="3" t="str">
        <f>IF($A197="","",IF((AND($A197="ADD",OR(BA197="",BA197="Neither"))),"3",(_xlfn.XLOOKUP(BA197,ud_replacement_status[lookupValue],ud_replacement_status[lookupKey],""))))</f>
        <v/>
      </c>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N197" s="3" t="str">
        <f t="shared" si="32"/>
        <v/>
      </c>
      <c r="BO197" s="3" t="str">
        <f>IF($A197="","",IF((AND($A197="ADD",OR(BN197="",BN197="Vested Assets"))),"12",(_xlfn.XLOOKUP(BN197,ud_work_category[lookupValue],ud_work_category[lookupKey],""))))</f>
        <v/>
      </c>
      <c r="BP197" s="8"/>
      <c r="BQ197" s="2" t="str">
        <f t="shared" si="33"/>
        <v/>
      </c>
      <c r="BR197" s="3" t="str">
        <f t="shared" si="34"/>
        <v/>
      </c>
      <c r="BS197" s="3" t="str">
        <f>IF($A197="","",IF((AND($A197="ADD",OR(BR197="",BR197="Excellent"))),"1",(_xlfn.XLOOKUP(BR197,condition[lookupValue],condition[lookupKey],""))))</f>
        <v/>
      </c>
      <c r="BT197" s="7" t="str">
        <f t="shared" si="35"/>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7"/>
        <v/>
      </c>
      <c r="BB198" s="3" t="str">
        <f>IF($A198="","",IF((AND($A198="ADD",OR(BA198="",BA198="Neither"))),"3",(_xlfn.XLOOKUP(BA198,ud_replacement_status[lookupValue],ud_replacement_status[lookupKey],""))))</f>
        <v/>
      </c>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N198" s="3" t="str">
        <f t="shared" si="32"/>
        <v/>
      </c>
      <c r="BO198" s="3" t="str">
        <f>IF($A198="","",IF((AND($A198="ADD",OR(BN198="",BN198="Vested Assets"))),"12",(_xlfn.XLOOKUP(BN198,ud_work_category[lookupValue],ud_work_category[lookupKey],""))))</f>
        <v/>
      </c>
      <c r="BP198" s="8"/>
      <c r="BQ198" s="2" t="str">
        <f t="shared" si="33"/>
        <v/>
      </c>
      <c r="BR198" s="3" t="str">
        <f t="shared" si="34"/>
        <v/>
      </c>
      <c r="BS198" s="3" t="str">
        <f>IF($A198="","",IF((AND($A198="ADD",OR(BR198="",BR198="Excellent"))),"1",(_xlfn.XLOOKUP(BR198,condition[lookupValue],condition[lookupKey],""))))</f>
        <v/>
      </c>
      <c r="BT198" s="7" t="str">
        <f t="shared" si="35"/>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7"/>
        <v/>
      </c>
      <c r="BB199" s="3" t="str">
        <f>IF($A199="","",IF((AND($A199="ADD",OR(BA199="",BA199="Neither"))),"3",(_xlfn.XLOOKUP(BA199,ud_replacement_status[lookupValue],ud_replacement_status[lookupKey],""))))</f>
        <v/>
      </c>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N199" s="3" t="str">
        <f t="shared" si="32"/>
        <v/>
      </c>
      <c r="BO199" s="3" t="str">
        <f>IF($A199="","",IF((AND($A199="ADD",OR(BN199="",BN199="Vested Assets"))),"12",(_xlfn.XLOOKUP(BN199,ud_work_category[lookupValue],ud_work_category[lookupKey],""))))</f>
        <v/>
      </c>
      <c r="BP199" s="8"/>
      <c r="BQ199" s="2" t="str">
        <f t="shared" si="33"/>
        <v/>
      </c>
      <c r="BR199" s="3" t="str">
        <f t="shared" si="34"/>
        <v/>
      </c>
      <c r="BS199" s="3" t="str">
        <f>IF($A199="","",IF((AND($A199="ADD",OR(BR199="",BR199="Excellent"))),"1",(_xlfn.XLOOKUP(BR199,condition[lookupValue],condition[lookupKey],""))))</f>
        <v/>
      </c>
      <c r="BT199" s="7" t="str">
        <f t="shared" si="35"/>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7"/>
        <v/>
      </c>
      <c r="BB200" s="3" t="str">
        <f>IF($A200="","",IF((AND($A200="ADD",OR(BA200="",BA200="Neither"))),"3",(_xlfn.XLOOKUP(BA200,ud_replacement_status[lookupValue],ud_replacement_status[lookupKey],""))))</f>
        <v/>
      </c>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N200" s="3" t="str">
        <f t="shared" si="32"/>
        <v/>
      </c>
      <c r="BO200" s="3" t="str">
        <f>IF($A200="","",IF((AND($A200="ADD",OR(BN200="",BN200="Vested Assets"))),"12",(_xlfn.XLOOKUP(BN200,ud_work_category[lookupValue],ud_work_category[lookupKey],""))))</f>
        <v/>
      </c>
      <c r="BP200" s="8"/>
      <c r="BQ200" s="2" t="str">
        <f t="shared" si="33"/>
        <v/>
      </c>
      <c r="BR200" s="3" t="str">
        <f t="shared" si="34"/>
        <v/>
      </c>
      <c r="BS200" s="3" t="str">
        <f>IF($A200="","",IF((AND($A200="ADD",OR(BR200="",BR200="Excellent"))),"1",(_xlfn.XLOOKUP(BR200,condition[lookupValue],condition[lookupKey],""))))</f>
        <v/>
      </c>
      <c r="BT200" s="7" t="str">
        <f t="shared" si="35"/>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7"/>
        <v/>
      </c>
      <c r="BB201" s="3" t="str">
        <f>IF($A201="","",IF((AND($A201="ADD",OR(BA201="",BA201="Neither"))),"3",(_xlfn.XLOOKUP(BA201,ud_replacement_status[lookupValue],ud_replacement_status[lookupKey],""))))</f>
        <v/>
      </c>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N201" s="3" t="str">
        <f t="shared" si="32"/>
        <v/>
      </c>
      <c r="BO201" s="3" t="str">
        <f>IF($A201="","",IF((AND($A201="ADD",OR(BN201="",BN201="Vested Assets"))),"12",(_xlfn.XLOOKUP(BN201,ud_work_category[lookupValue],ud_work_category[lookupKey],""))))</f>
        <v/>
      </c>
      <c r="BP201" s="8"/>
      <c r="BQ201" s="2" t="str">
        <f t="shared" si="33"/>
        <v/>
      </c>
      <c r="BR201" s="3" t="str">
        <f t="shared" si="34"/>
        <v/>
      </c>
      <c r="BS201" s="3" t="str">
        <f>IF($A201="","",IF((AND($A201="ADD",OR(BR201="",BR201="Excellent"))),"1",(_xlfn.XLOOKUP(BR201,condition[lookupValue],condition[lookupKey],""))))</f>
        <v/>
      </c>
      <c r="BT201" s="7" t="str">
        <f t="shared" si="35"/>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7"/>
        <v/>
      </c>
      <c r="BB202" s="3" t="str">
        <f>IF($A202="","",IF((AND($A202="ADD",OR(BA202="",BA202="Neither"))),"3",(_xlfn.XLOOKUP(BA202,ud_replacement_status[lookupValue],ud_replacement_status[lookupKey],""))))</f>
        <v/>
      </c>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N202" s="3" t="str">
        <f t="shared" si="32"/>
        <v/>
      </c>
      <c r="BO202" s="3" t="str">
        <f>IF($A202="","",IF((AND($A202="ADD",OR(BN202="",BN202="Vested Assets"))),"12",(_xlfn.XLOOKUP(BN202,ud_work_category[lookupValue],ud_work_category[lookupKey],""))))</f>
        <v/>
      </c>
      <c r="BP202" s="8"/>
      <c r="BQ202" s="2" t="str">
        <f t="shared" si="33"/>
        <v/>
      </c>
      <c r="BR202" s="3" t="str">
        <f t="shared" si="34"/>
        <v/>
      </c>
      <c r="BS202" s="3" t="str">
        <f>IF($A202="","",IF((AND($A202="ADD",OR(BR202="",BR202="Excellent"))),"1",(_xlfn.XLOOKUP(BR202,condition[lookupValue],condition[lookupKey],""))))</f>
        <v/>
      </c>
      <c r="BT202" s="7" t="str">
        <f t="shared" si="35"/>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39">IF($A203="ADD","Neither","")</f>
        <v/>
      </c>
      <c r="BB203" s="3" t="str">
        <f>IF($A203="","",IF((AND($A203="ADD",OR(BA203="",BA203="Neither"))),"3",(_xlfn.XLOOKUP(BA203,ud_replacement_status[lookupValue],ud_replacement_status[lookupKey],""))))</f>
        <v/>
      </c>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N203" s="3" t="str">
        <f t="shared" ref="BN203:BN266" si="44">IF($A203="ADD","Vested Assets","")</f>
        <v/>
      </c>
      <c r="BO203" s="3" t="str">
        <f>IF($A203="","",IF((AND($A203="ADD",OR(BN203="",BN203="Vested Assets"))),"12",(_xlfn.XLOOKUP(BN203,ud_work_category[lookupValue],ud_work_category[lookupKey],""))))</f>
        <v/>
      </c>
      <c r="BP203" s="8"/>
      <c r="BQ203" s="2" t="str">
        <f t="shared" ref="BQ203:BQ266" si="45">IF($A203="ADD","TRUE","")</f>
        <v/>
      </c>
      <c r="BR203" s="3" t="str">
        <f t="shared" ref="BR203:BR266" si="46">IF($A203="ADD","Excellent","")</f>
        <v/>
      </c>
      <c r="BS203" s="3" t="str">
        <f>IF($A203="","",IF((AND($A203="ADD",OR(BR203="",BR203="Excellent"))),"1",(_xlfn.XLOOKUP(BR203,condition[lookupValue],condition[lookupKey],""))))</f>
        <v/>
      </c>
      <c r="BT203" s="7" t="str">
        <f t="shared" ref="BT203:BT266" si="47">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39"/>
        <v/>
      </c>
      <c r="BB204" s="3" t="str">
        <f>IF($A204="","",IF((AND($A204="ADD",OR(BA204="",BA204="Neither"))),"3",(_xlfn.XLOOKUP(BA204,ud_replacement_status[lookupValue],ud_replacement_status[lookupKey],""))))</f>
        <v/>
      </c>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N204" s="3" t="str">
        <f t="shared" si="44"/>
        <v/>
      </c>
      <c r="BO204" s="3" t="str">
        <f>IF($A204="","",IF((AND($A204="ADD",OR(BN204="",BN204="Vested Assets"))),"12",(_xlfn.XLOOKUP(BN204,ud_work_category[lookupValue],ud_work_category[lookupKey],""))))</f>
        <v/>
      </c>
      <c r="BP204" s="8"/>
      <c r="BQ204" s="2" t="str">
        <f t="shared" si="45"/>
        <v/>
      </c>
      <c r="BR204" s="3" t="str">
        <f t="shared" si="46"/>
        <v/>
      </c>
      <c r="BS204" s="3" t="str">
        <f>IF($A204="","",IF((AND($A204="ADD",OR(BR204="",BR204="Excellent"))),"1",(_xlfn.XLOOKUP(BR204,condition[lookupValue],condition[lookupKey],""))))</f>
        <v/>
      </c>
      <c r="BT204" s="7" t="str">
        <f t="shared" si="47"/>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39"/>
        <v/>
      </c>
      <c r="BB205" s="3" t="str">
        <f>IF($A205="","",IF((AND($A205="ADD",OR(BA205="",BA205="Neither"))),"3",(_xlfn.XLOOKUP(BA205,ud_replacement_status[lookupValue],ud_replacement_status[lookupKey],""))))</f>
        <v/>
      </c>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N205" s="3" t="str">
        <f t="shared" si="44"/>
        <v/>
      </c>
      <c r="BO205" s="3" t="str">
        <f>IF($A205="","",IF((AND($A205="ADD",OR(BN205="",BN205="Vested Assets"))),"12",(_xlfn.XLOOKUP(BN205,ud_work_category[lookupValue],ud_work_category[lookupKey],""))))</f>
        <v/>
      </c>
      <c r="BP205" s="8"/>
      <c r="BQ205" s="2" t="str">
        <f t="shared" si="45"/>
        <v/>
      </c>
      <c r="BR205" s="3" t="str">
        <f t="shared" si="46"/>
        <v/>
      </c>
      <c r="BS205" s="3" t="str">
        <f>IF($A205="","",IF((AND($A205="ADD",OR(BR205="",BR205="Excellent"))),"1",(_xlfn.XLOOKUP(BR205,condition[lookupValue],condition[lookupKey],""))))</f>
        <v/>
      </c>
      <c r="BT205" s="7" t="str">
        <f t="shared" si="47"/>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39"/>
        <v/>
      </c>
      <c r="BB206" s="3" t="str">
        <f>IF($A206="","",IF((AND($A206="ADD",OR(BA206="",BA206="Neither"))),"3",(_xlfn.XLOOKUP(BA206,ud_replacement_status[lookupValue],ud_replacement_status[lookupKey],""))))</f>
        <v/>
      </c>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N206" s="3" t="str">
        <f t="shared" si="44"/>
        <v/>
      </c>
      <c r="BO206" s="3" t="str">
        <f>IF($A206="","",IF((AND($A206="ADD",OR(BN206="",BN206="Vested Assets"))),"12",(_xlfn.XLOOKUP(BN206,ud_work_category[lookupValue],ud_work_category[lookupKey],""))))</f>
        <v/>
      </c>
      <c r="BP206" s="8"/>
      <c r="BQ206" s="2" t="str">
        <f t="shared" si="45"/>
        <v/>
      </c>
      <c r="BR206" s="3" t="str">
        <f t="shared" si="46"/>
        <v/>
      </c>
      <c r="BS206" s="3" t="str">
        <f>IF($A206="","",IF((AND($A206="ADD",OR(BR206="",BR206="Excellent"))),"1",(_xlfn.XLOOKUP(BR206,condition[lookupValue],condition[lookupKey],""))))</f>
        <v/>
      </c>
      <c r="BT206" s="7" t="str">
        <f t="shared" si="47"/>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39"/>
        <v/>
      </c>
      <c r="BB207" s="3" t="str">
        <f>IF($A207="","",IF((AND($A207="ADD",OR(BA207="",BA207="Neither"))),"3",(_xlfn.XLOOKUP(BA207,ud_replacement_status[lookupValue],ud_replacement_status[lookupKey],""))))</f>
        <v/>
      </c>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N207" s="3" t="str">
        <f t="shared" si="44"/>
        <v/>
      </c>
      <c r="BO207" s="3" t="str">
        <f>IF($A207="","",IF((AND($A207="ADD",OR(BN207="",BN207="Vested Assets"))),"12",(_xlfn.XLOOKUP(BN207,ud_work_category[lookupValue],ud_work_category[lookupKey],""))))</f>
        <v/>
      </c>
      <c r="BP207" s="8"/>
      <c r="BQ207" s="2" t="str">
        <f t="shared" si="45"/>
        <v/>
      </c>
      <c r="BR207" s="3" t="str">
        <f t="shared" si="46"/>
        <v/>
      </c>
      <c r="BS207" s="3" t="str">
        <f>IF($A207="","",IF((AND($A207="ADD",OR(BR207="",BR207="Excellent"))),"1",(_xlfn.XLOOKUP(BR207,condition[lookupValue],condition[lookupKey],""))))</f>
        <v/>
      </c>
      <c r="BT207" s="7" t="str">
        <f t="shared" si="47"/>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39"/>
        <v/>
      </c>
      <c r="BB208" s="3" t="str">
        <f>IF($A208="","",IF((AND($A208="ADD",OR(BA208="",BA208="Neither"))),"3",(_xlfn.XLOOKUP(BA208,ud_replacement_status[lookupValue],ud_replacement_status[lookupKey],""))))</f>
        <v/>
      </c>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N208" s="3" t="str">
        <f t="shared" si="44"/>
        <v/>
      </c>
      <c r="BO208" s="3" t="str">
        <f>IF($A208="","",IF((AND($A208="ADD",OR(BN208="",BN208="Vested Assets"))),"12",(_xlfn.XLOOKUP(BN208,ud_work_category[lookupValue],ud_work_category[lookupKey],""))))</f>
        <v/>
      </c>
      <c r="BP208" s="8"/>
      <c r="BQ208" s="2" t="str">
        <f t="shared" si="45"/>
        <v/>
      </c>
      <c r="BR208" s="3" t="str">
        <f t="shared" si="46"/>
        <v/>
      </c>
      <c r="BS208" s="3" t="str">
        <f>IF($A208="","",IF((AND($A208="ADD",OR(BR208="",BR208="Excellent"))),"1",(_xlfn.XLOOKUP(BR208,condition[lookupValue],condition[lookupKey],""))))</f>
        <v/>
      </c>
      <c r="BT208" s="7" t="str">
        <f t="shared" si="47"/>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39"/>
        <v/>
      </c>
      <c r="BB209" s="3" t="str">
        <f>IF($A209="","",IF((AND($A209="ADD",OR(BA209="",BA209="Neither"))),"3",(_xlfn.XLOOKUP(BA209,ud_replacement_status[lookupValue],ud_replacement_status[lookupKey],""))))</f>
        <v/>
      </c>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N209" s="3" t="str">
        <f t="shared" si="44"/>
        <v/>
      </c>
      <c r="BO209" s="3" t="str">
        <f>IF($A209="","",IF((AND($A209="ADD",OR(BN209="",BN209="Vested Assets"))),"12",(_xlfn.XLOOKUP(BN209,ud_work_category[lookupValue],ud_work_category[lookupKey],""))))</f>
        <v/>
      </c>
      <c r="BP209" s="8"/>
      <c r="BQ209" s="2" t="str">
        <f t="shared" si="45"/>
        <v/>
      </c>
      <c r="BR209" s="3" t="str">
        <f t="shared" si="46"/>
        <v/>
      </c>
      <c r="BS209" s="3" t="str">
        <f>IF($A209="","",IF((AND($A209="ADD",OR(BR209="",BR209="Excellent"))),"1",(_xlfn.XLOOKUP(BR209,condition[lookupValue],condition[lookupKey],""))))</f>
        <v/>
      </c>
      <c r="BT209" s="7" t="str">
        <f t="shared" si="47"/>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39"/>
        <v/>
      </c>
      <c r="BB210" s="3" t="str">
        <f>IF($A210="","",IF((AND($A210="ADD",OR(BA210="",BA210="Neither"))),"3",(_xlfn.XLOOKUP(BA210,ud_replacement_status[lookupValue],ud_replacement_status[lookupKey],""))))</f>
        <v/>
      </c>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N210" s="3" t="str">
        <f t="shared" si="44"/>
        <v/>
      </c>
      <c r="BO210" s="3" t="str">
        <f>IF($A210="","",IF((AND($A210="ADD",OR(BN210="",BN210="Vested Assets"))),"12",(_xlfn.XLOOKUP(BN210,ud_work_category[lookupValue],ud_work_category[lookupKey],""))))</f>
        <v/>
      </c>
      <c r="BP210" s="8"/>
      <c r="BQ210" s="2" t="str">
        <f t="shared" si="45"/>
        <v/>
      </c>
      <c r="BR210" s="3" t="str">
        <f t="shared" si="46"/>
        <v/>
      </c>
      <c r="BS210" s="3" t="str">
        <f>IF($A210="","",IF((AND($A210="ADD",OR(BR210="",BR210="Excellent"))),"1",(_xlfn.XLOOKUP(BR210,condition[lookupValue],condition[lookupKey],""))))</f>
        <v/>
      </c>
      <c r="BT210" s="7" t="str">
        <f t="shared" si="47"/>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39"/>
        <v/>
      </c>
      <c r="BB211" s="3" t="str">
        <f>IF($A211="","",IF((AND($A211="ADD",OR(BA211="",BA211="Neither"))),"3",(_xlfn.XLOOKUP(BA211,ud_replacement_status[lookupValue],ud_replacement_status[lookupKey],""))))</f>
        <v/>
      </c>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N211" s="3" t="str">
        <f t="shared" si="44"/>
        <v/>
      </c>
      <c r="BO211" s="3" t="str">
        <f>IF($A211="","",IF((AND($A211="ADD",OR(BN211="",BN211="Vested Assets"))),"12",(_xlfn.XLOOKUP(BN211,ud_work_category[lookupValue],ud_work_category[lookupKey],""))))</f>
        <v/>
      </c>
      <c r="BP211" s="8"/>
      <c r="BQ211" s="2" t="str">
        <f t="shared" si="45"/>
        <v/>
      </c>
      <c r="BR211" s="3" t="str">
        <f t="shared" si="46"/>
        <v/>
      </c>
      <c r="BS211" s="3" t="str">
        <f>IF($A211="","",IF((AND($A211="ADD",OR(BR211="",BR211="Excellent"))),"1",(_xlfn.XLOOKUP(BR211,condition[lookupValue],condition[lookupKey],""))))</f>
        <v/>
      </c>
      <c r="BT211" s="7" t="str">
        <f t="shared" si="47"/>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39"/>
        <v/>
      </c>
      <c r="BB212" s="3" t="str">
        <f>IF($A212="","",IF((AND($A212="ADD",OR(BA212="",BA212="Neither"))),"3",(_xlfn.XLOOKUP(BA212,ud_replacement_status[lookupValue],ud_replacement_status[lookupKey],""))))</f>
        <v/>
      </c>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N212" s="3" t="str">
        <f t="shared" si="44"/>
        <v/>
      </c>
      <c r="BO212" s="3" t="str">
        <f>IF($A212="","",IF((AND($A212="ADD",OR(BN212="",BN212="Vested Assets"))),"12",(_xlfn.XLOOKUP(BN212,ud_work_category[lookupValue],ud_work_category[lookupKey],""))))</f>
        <v/>
      </c>
      <c r="BP212" s="8"/>
      <c r="BQ212" s="2" t="str">
        <f t="shared" si="45"/>
        <v/>
      </c>
      <c r="BR212" s="3" t="str">
        <f t="shared" si="46"/>
        <v/>
      </c>
      <c r="BS212" s="3" t="str">
        <f>IF($A212="","",IF((AND($A212="ADD",OR(BR212="",BR212="Excellent"))),"1",(_xlfn.XLOOKUP(BR212,condition[lookupValue],condition[lookupKey],""))))</f>
        <v/>
      </c>
      <c r="BT212" s="7" t="str">
        <f t="shared" si="47"/>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39"/>
        <v/>
      </c>
      <c r="BB213" s="3" t="str">
        <f>IF($A213="","",IF((AND($A213="ADD",OR(BA213="",BA213="Neither"))),"3",(_xlfn.XLOOKUP(BA213,ud_replacement_status[lookupValue],ud_replacement_status[lookupKey],""))))</f>
        <v/>
      </c>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N213" s="3" t="str">
        <f t="shared" si="44"/>
        <v/>
      </c>
      <c r="BO213" s="3" t="str">
        <f>IF($A213="","",IF((AND($A213="ADD",OR(BN213="",BN213="Vested Assets"))),"12",(_xlfn.XLOOKUP(BN213,ud_work_category[lookupValue],ud_work_category[lookupKey],""))))</f>
        <v/>
      </c>
      <c r="BP213" s="8"/>
      <c r="BQ213" s="2" t="str">
        <f t="shared" si="45"/>
        <v/>
      </c>
      <c r="BR213" s="3" t="str">
        <f t="shared" si="46"/>
        <v/>
      </c>
      <c r="BS213" s="3" t="str">
        <f>IF($A213="","",IF((AND($A213="ADD",OR(BR213="",BR213="Excellent"))),"1",(_xlfn.XLOOKUP(BR213,condition[lookupValue],condition[lookupKey],""))))</f>
        <v/>
      </c>
      <c r="BT213" s="7" t="str">
        <f t="shared" si="47"/>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39"/>
        <v/>
      </c>
      <c r="BB214" s="3" t="str">
        <f>IF($A214="","",IF((AND($A214="ADD",OR(BA214="",BA214="Neither"))),"3",(_xlfn.XLOOKUP(BA214,ud_replacement_status[lookupValue],ud_replacement_status[lookupKey],""))))</f>
        <v/>
      </c>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N214" s="3" t="str">
        <f t="shared" si="44"/>
        <v/>
      </c>
      <c r="BO214" s="3" t="str">
        <f>IF($A214="","",IF((AND($A214="ADD",OR(BN214="",BN214="Vested Assets"))),"12",(_xlfn.XLOOKUP(BN214,ud_work_category[lookupValue],ud_work_category[lookupKey],""))))</f>
        <v/>
      </c>
      <c r="BP214" s="8"/>
      <c r="BQ214" s="2" t="str">
        <f t="shared" si="45"/>
        <v/>
      </c>
      <c r="BR214" s="3" t="str">
        <f t="shared" si="46"/>
        <v/>
      </c>
      <c r="BS214" s="3" t="str">
        <f>IF($A214="","",IF((AND($A214="ADD",OR(BR214="",BR214="Excellent"))),"1",(_xlfn.XLOOKUP(BR214,condition[lookupValue],condition[lookupKey],""))))</f>
        <v/>
      </c>
      <c r="BT214" s="7" t="str">
        <f t="shared" si="47"/>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39"/>
        <v/>
      </c>
      <c r="BB215" s="3" t="str">
        <f>IF($A215="","",IF((AND($A215="ADD",OR(BA215="",BA215="Neither"))),"3",(_xlfn.XLOOKUP(BA215,ud_replacement_status[lookupValue],ud_replacement_status[lookupKey],""))))</f>
        <v/>
      </c>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N215" s="3" t="str">
        <f t="shared" si="44"/>
        <v/>
      </c>
      <c r="BO215" s="3" t="str">
        <f>IF($A215="","",IF((AND($A215="ADD",OR(BN215="",BN215="Vested Assets"))),"12",(_xlfn.XLOOKUP(BN215,ud_work_category[lookupValue],ud_work_category[lookupKey],""))))</f>
        <v/>
      </c>
      <c r="BP215" s="8"/>
      <c r="BQ215" s="2" t="str">
        <f t="shared" si="45"/>
        <v/>
      </c>
      <c r="BR215" s="3" t="str">
        <f t="shared" si="46"/>
        <v/>
      </c>
      <c r="BS215" s="3" t="str">
        <f>IF($A215="","",IF((AND($A215="ADD",OR(BR215="",BR215="Excellent"))),"1",(_xlfn.XLOOKUP(BR215,condition[lookupValue],condition[lookupKey],""))))</f>
        <v/>
      </c>
      <c r="BT215" s="7" t="str">
        <f t="shared" si="47"/>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39"/>
        <v/>
      </c>
      <c r="BB216" s="3" t="str">
        <f>IF($A216="","",IF((AND($A216="ADD",OR(BA216="",BA216="Neither"))),"3",(_xlfn.XLOOKUP(BA216,ud_replacement_status[lookupValue],ud_replacement_status[lookupKey],""))))</f>
        <v/>
      </c>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N216" s="3" t="str">
        <f t="shared" si="44"/>
        <v/>
      </c>
      <c r="BO216" s="3" t="str">
        <f>IF($A216="","",IF((AND($A216="ADD",OR(BN216="",BN216="Vested Assets"))),"12",(_xlfn.XLOOKUP(BN216,ud_work_category[lookupValue],ud_work_category[lookupKey],""))))</f>
        <v/>
      </c>
      <c r="BP216" s="8"/>
      <c r="BQ216" s="2" t="str">
        <f t="shared" si="45"/>
        <v/>
      </c>
      <c r="BR216" s="3" t="str">
        <f t="shared" si="46"/>
        <v/>
      </c>
      <c r="BS216" s="3" t="str">
        <f>IF($A216="","",IF((AND($A216="ADD",OR(BR216="",BR216="Excellent"))),"1",(_xlfn.XLOOKUP(BR216,condition[lookupValue],condition[lookupKey],""))))</f>
        <v/>
      </c>
      <c r="BT216" s="7" t="str">
        <f t="shared" si="47"/>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39"/>
        <v/>
      </c>
      <c r="BB217" s="3" t="str">
        <f>IF($A217="","",IF((AND($A217="ADD",OR(BA217="",BA217="Neither"))),"3",(_xlfn.XLOOKUP(BA217,ud_replacement_status[lookupValue],ud_replacement_status[lookupKey],""))))</f>
        <v/>
      </c>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N217" s="3" t="str">
        <f t="shared" si="44"/>
        <v/>
      </c>
      <c r="BO217" s="3" t="str">
        <f>IF($A217="","",IF((AND($A217="ADD",OR(BN217="",BN217="Vested Assets"))),"12",(_xlfn.XLOOKUP(BN217,ud_work_category[lookupValue],ud_work_category[lookupKey],""))))</f>
        <v/>
      </c>
      <c r="BP217" s="8"/>
      <c r="BQ217" s="2" t="str">
        <f t="shared" si="45"/>
        <v/>
      </c>
      <c r="BR217" s="3" t="str">
        <f t="shared" si="46"/>
        <v/>
      </c>
      <c r="BS217" s="3" t="str">
        <f>IF($A217="","",IF((AND($A217="ADD",OR(BR217="",BR217="Excellent"))),"1",(_xlfn.XLOOKUP(BR217,condition[lookupValue],condition[lookupKey],""))))</f>
        <v/>
      </c>
      <c r="BT217" s="7" t="str">
        <f t="shared" si="47"/>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39"/>
        <v/>
      </c>
      <c r="BB218" s="3" t="str">
        <f>IF($A218="","",IF((AND($A218="ADD",OR(BA218="",BA218="Neither"))),"3",(_xlfn.XLOOKUP(BA218,ud_replacement_status[lookupValue],ud_replacement_status[lookupKey],""))))</f>
        <v/>
      </c>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N218" s="3" t="str">
        <f t="shared" si="44"/>
        <v/>
      </c>
      <c r="BO218" s="3" t="str">
        <f>IF($A218="","",IF((AND($A218="ADD",OR(BN218="",BN218="Vested Assets"))),"12",(_xlfn.XLOOKUP(BN218,ud_work_category[lookupValue],ud_work_category[lookupKey],""))))</f>
        <v/>
      </c>
      <c r="BP218" s="8"/>
      <c r="BQ218" s="2" t="str">
        <f t="shared" si="45"/>
        <v/>
      </c>
      <c r="BR218" s="3" t="str">
        <f t="shared" si="46"/>
        <v/>
      </c>
      <c r="BS218" s="3" t="str">
        <f>IF($A218="","",IF((AND($A218="ADD",OR(BR218="",BR218="Excellent"))),"1",(_xlfn.XLOOKUP(BR218,condition[lookupValue],condition[lookupKey],""))))</f>
        <v/>
      </c>
      <c r="BT218" s="7" t="str">
        <f t="shared" si="47"/>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39"/>
        <v/>
      </c>
      <c r="BB219" s="3" t="str">
        <f>IF($A219="","",IF((AND($A219="ADD",OR(BA219="",BA219="Neither"))),"3",(_xlfn.XLOOKUP(BA219,ud_replacement_status[lookupValue],ud_replacement_status[lookupKey],""))))</f>
        <v/>
      </c>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N219" s="3" t="str">
        <f t="shared" si="44"/>
        <v/>
      </c>
      <c r="BO219" s="3" t="str">
        <f>IF($A219="","",IF((AND($A219="ADD",OR(BN219="",BN219="Vested Assets"))),"12",(_xlfn.XLOOKUP(BN219,ud_work_category[lookupValue],ud_work_category[lookupKey],""))))</f>
        <v/>
      </c>
      <c r="BP219" s="8"/>
      <c r="BQ219" s="2" t="str">
        <f t="shared" si="45"/>
        <v/>
      </c>
      <c r="BR219" s="3" t="str">
        <f t="shared" si="46"/>
        <v/>
      </c>
      <c r="BS219" s="3" t="str">
        <f>IF($A219="","",IF((AND($A219="ADD",OR(BR219="",BR219="Excellent"))),"1",(_xlfn.XLOOKUP(BR219,condition[lookupValue],condition[lookupKey],""))))</f>
        <v/>
      </c>
      <c r="BT219" s="7" t="str">
        <f t="shared" si="47"/>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39"/>
        <v/>
      </c>
      <c r="BB220" s="3" t="str">
        <f>IF($A220="","",IF((AND($A220="ADD",OR(BA220="",BA220="Neither"))),"3",(_xlfn.XLOOKUP(BA220,ud_replacement_status[lookupValue],ud_replacement_status[lookupKey],""))))</f>
        <v/>
      </c>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N220" s="3" t="str">
        <f t="shared" si="44"/>
        <v/>
      </c>
      <c r="BO220" s="3" t="str">
        <f>IF($A220="","",IF((AND($A220="ADD",OR(BN220="",BN220="Vested Assets"))),"12",(_xlfn.XLOOKUP(BN220,ud_work_category[lookupValue],ud_work_category[lookupKey],""))))</f>
        <v/>
      </c>
      <c r="BP220" s="8"/>
      <c r="BQ220" s="2" t="str">
        <f t="shared" si="45"/>
        <v/>
      </c>
      <c r="BR220" s="3" t="str">
        <f t="shared" si="46"/>
        <v/>
      </c>
      <c r="BS220" s="3" t="str">
        <f>IF($A220="","",IF((AND($A220="ADD",OR(BR220="",BR220="Excellent"))),"1",(_xlfn.XLOOKUP(BR220,condition[lookupValue],condition[lookupKey],""))))</f>
        <v/>
      </c>
      <c r="BT220" s="7" t="str">
        <f t="shared" si="47"/>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39"/>
        <v/>
      </c>
      <c r="BB221" s="3" t="str">
        <f>IF($A221="","",IF((AND($A221="ADD",OR(BA221="",BA221="Neither"))),"3",(_xlfn.XLOOKUP(BA221,ud_replacement_status[lookupValue],ud_replacement_status[lookupKey],""))))</f>
        <v/>
      </c>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N221" s="3" t="str">
        <f t="shared" si="44"/>
        <v/>
      </c>
      <c r="BO221" s="3" t="str">
        <f>IF($A221="","",IF((AND($A221="ADD",OR(BN221="",BN221="Vested Assets"))),"12",(_xlfn.XLOOKUP(BN221,ud_work_category[lookupValue],ud_work_category[lookupKey],""))))</f>
        <v/>
      </c>
      <c r="BP221" s="8"/>
      <c r="BQ221" s="2" t="str">
        <f t="shared" si="45"/>
        <v/>
      </c>
      <c r="BR221" s="3" t="str">
        <f t="shared" si="46"/>
        <v/>
      </c>
      <c r="BS221" s="3" t="str">
        <f>IF($A221="","",IF((AND($A221="ADD",OR(BR221="",BR221="Excellent"))),"1",(_xlfn.XLOOKUP(BR221,condition[lookupValue],condition[lookupKey],""))))</f>
        <v/>
      </c>
      <c r="BT221" s="7" t="str">
        <f t="shared" si="47"/>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39"/>
        <v/>
      </c>
      <c r="BB222" s="3" t="str">
        <f>IF($A222="","",IF((AND($A222="ADD",OR(BA222="",BA222="Neither"))),"3",(_xlfn.XLOOKUP(BA222,ud_replacement_status[lookupValue],ud_replacement_status[lookupKey],""))))</f>
        <v/>
      </c>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N222" s="3" t="str">
        <f t="shared" si="44"/>
        <v/>
      </c>
      <c r="BO222" s="3" t="str">
        <f>IF($A222="","",IF((AND($A222="ADD",OR(BN222="",BN222="Vested Assets"))),"12",(_xlfn.XLOOKUP(BN222,ud_work_category[lookupValue],ud_work_category[lookupKey],""))))</f>
        <v/>
      </c>
      <c r="BP222" s="8"/>
      <c r="BQ222" s="2" t="str">
        <f t="shared" si="45"/>
        <v/>
      </c>
      <c r="BR222" s="3" t="str">
        <f t="shared" si="46"/>
        <v/>
      </c>
      <c r="BS222" s="3" t="str">
        <f>IF($A222="","",IF((AND($A222="ADD",OR(BR222="",BR222="Excellent"))),"1",(_xlfn.XLOOKUP(BR222,condition[lookupValue],condition[lookupKey],""))))</f>
        <v/>
      </c>
      <c r="BT222" s="7" t="str">
        <f t="shared" si="47"/>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39"/>
        <v/>
      </c>
      <c r="BB223" s="3" t="str">
        <f>IF($A223="","",IF((AND($A223="ADD",OR(BA223="",BA223="Neither"))),"3",(_xlfn.XLOOKUP(BA223,ud_replacement_status[lookupValue],ud_replacement_status[lookupKey],""))))</f>
        <v/>
      </c>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N223" s="3" t="str">
        <f t="shared" si="44"/>
        <v/>
      </c>
      <c r="BO223" s="3" t="str">
        <f>IF($A223="","",IF((AND($A223="ADD",OR(BN223="",BN223="Vested Assets"))),"12",(_xlfn.XLOOKUP(BN223,ud_work_category[lookupValue],ud_work_category[lookupKey],""))))</f>
        <v/>
      </c>
      <c r="BP223" s="8"/>
      <c r="BQ223" s="2" t="str">
        <f t="shared" si="45"/>
        <v/>
      </c>
      <c r="BR223" s="3" t="str">
        <f t="shared" si="46"/>
        <v/>
      </c>
      <c r="BS223" s="3" t="str">
        <f>IF($A223="","",IF((AND($A223="ADD",OR(BR223="",BR223="Excellent"))),"1",(_xlfn.XLOOKUP(BR223,condition[lookupValue],condition[lookupKey],""))))</f>
        <v/>
      </c>
      <c r="BT223" s="7" t="str">
        <f t="shared" si="47"/>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39"/>
        <v/>
      </c>
      <c r="BB224" s="3" t="str">
        <f>IF($A224="","",IF((AND($A224="ADD",OR(BA224="",BA224="Neither"))),"3",(_xlfn.XLOOKUP(BA224,ud_replacement_status[lookupValue],ud_replacement_status[lookupKey],""))))</f>
        <v/>
      </c>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N224" s="3" t="str">
        <f t="shared" si="44"/>
        <v/>
      </c>
      <c r="BO224" s="3" t="str">
        <f>IF($A224="","",IF((AND($A224="ADD",OR(BN224="",BN224="Vested Assets"))),"12",(_xlfn.XLOOKUP(BN224,ud_work_category[lookupValue],ud_work_category[lookupKey],""))))</f>
        <v/>
      </c>
      <c r="BP224" s="8"/>
      <c r="BQ224" s="2" t="str">
        <f t="shared" si="45"/>
        <v/>
      </c>
      <c r="BR224" s="3" t="str">
        <f t="shared" si="46"/>
        <v/>
      </c>
      <c r="BS224" s="3" t="str">
        <f>IF($A224="","",IF((AND($A224="ADD",OR(BR224="",BR224="Excellent"))),"1",(_xlfn.XLOOKUP(BR224,condition[lookupValue],condition[lookupKey],""))))</f>
        <v/>
      </c>
      <c r="BT224" s="7" t="str">
        <f t="shared" si="47"/>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39"/>
        <v/>
      </c>
      <c r="BB225" s="3" t="str">
        <f>IF($A225="","",IF((AND($A225="ADD",OR(BA225="",BA225="Neither"))),"3",(_xlfn.XLOOKUP(BA225,ud_replacement_status[lookupValue],ud_replacement_status[lookupKey],""))))</f>
        <v/>
      </c>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N225" s="3" t="str">
        <f t="shared" si="44"/>
        <v/>
      </c>
      <c r="BO225" s="3" t="str">
        <f>IF($A225="","",IF((AND($A225="ADD",OR(BN225="",BN225="Vested Assets"))),"12",(_xlfn.XLOOKUP(BN225,ud_work_category[lookupValue],ud_work_category[lookupKey],""))))</f>
        <v/>
      </c>
      <c r="BP225" s="8"/>
      <c r="BQ225" s="2" t="str">
        <f t="shared" si="45"/>
        <v/>
      </c>
      <c r="BR225" s="3" t="str">
        <f t="shared" si="46"/>
        <v/>
      </c>
      <c r="BS225" s="3" t="str">
        <f>IF($A225="","",IF((AND($A225="ADD",OR(BR225="",BR225="Excellent"))),"1",(_xlfn.XLOOKUP(BR225,condition[lookupValue],condition[lookupKey],""))))</f>
        <v/>
      </c>
      <c r="BT225" s="7" t="str">
        <f t="shared" si="47"/>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39"/>
        <v/>
      </c>
      <c r="BB226" s="3" t="str">
        <f>IF($A226="","",IF((AND($A226="ADD",OR(BA226="",BA226="Neither"))),"3",(_xlfn.XLOOKUP(BA226,ud_replacement_status[lookupValue],ud_replacement_status[lookupKey],""))))</f>
        <v/>
      </c>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N226" s="3" t="str">
        <f t="shared" si="44"/>
        <v/>
      </c>
      <c r="BO226" s="3" t="str">
        <f>IF($A226="","",IF((AND($A226="ADD",OR(BN226="",BN226="Vested Assets"))),"12",(_xlfn.XLOOKUP(BN226,ud_work_category[lookupValue],ud_work_category[lookupKey],""))))</f>
        <v/>
      </c>
      <c r="BP226" s="8"/>
      <c r="BQ226" s="2" t="str">
        <f t="shared" si="45"/>
        <v/>
      </c>
      <c r="BR226" s="3" t="str">
        <f t="shared" si="46"/>
        <v/>
      </c>
      <c r="BS226" s="3" t="str">
        <f>IF($A226="","",IF((AND($A226="ADD",OR(BR226="",BR226="Excellent"))),"1",(_xlfn.XLOOKUP(BR226,condition[lookupValue],condition[lookupKey],""))))</f>
        <v/>
      </c>
      <c r="BT226" s="7" t="str">
        <f t="shared" si="47"/>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39"/>
        <v/>
      </c>
      <c r="BB227" s="3" t="str">
        <f>IF($A227="","",IF((AND($A227="ADD",OR(BA227="",BA227="Neither"))),"3",(_xlfn.XLOOKUP(BA227,ud_replacement_status[lookupValue],ud_replacement_status[lookupKey],""))))</f>
        <v/>
      </c>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N227" s="3" t="str">
        <f t="shared" si="44"/>
        <v/>
      </c>
      <c r="BO227" s="3" t="str">
        <f>IF($A227="","",IF((AND($A227="ADD",OR(BN227="",BN227="Vested Assets"))),"12",(_xlfn.XLOOKUP(BN227,ud_work_category[lookupValue],ud_work_category[lookupKey],""))))</f>
        <v/>
      </c>
      <c r="BP227" s="8"/>
      <c r="BQ227" s="2" t="str">
        <f t="shared" si="45"/>
        <v/>
      </c>
      <c r="BR227" s="3" t="str">
        <f t="shared" si="46"/>
        <v/>
      </c>
      <c r="BS227" s="3" t="str">
        <f>IF($A227="","",IF((AND($A227="ADD",OR(BR227="",BR227="Excellent"))),"1",(_xlfn.XLOOKUP(BR227,condition[lookupValue],condition[lookupKey],""))))</f>
        <v/>
      </c>
      <c r="BT227" s="7" t="str">
        <f t="shared" si="47"/>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39"/>
        <v/>
      </c>
      <c r="BB228" s="3" t="str">
        <f>IF($A228="","",IF((AND($A228="ADD",OR(BA228="",BA228="Neither"))),"3",(_xlfn.XLOOKUP(BA228,ud_replacement_status[lookupValue],ud_replacement_status[lookupKey],""))))</f>
        <v/>
      </c>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N228" s="3" t="str">
        <f t="shared" si="44"/>
        <v/>
      </c>
      <c r="BO228" s="3" t="str">
        <f>IF($A228="","",IF((AND($A228="ADD",OR(BN228="",BN228="Vested Assets"))),"12",(_xlfn.XLOOKUP(BN228,ud_work_category[lookupValue],ud_work_category[lookupKey],""))))</f>
        <v/>
      </c>
      <c r="BP228" s="8"/>
      <c r="BQ228" s="2" t="str">
        <f t="shared" si="45"/>
        <v/>
      </c>
      <c r="BR228" s="3" t="str">
        <f t="shared" si="46"/>
        <v/>
      </c>
      <c r="BS228" s="3" t="str">
        <f>IF($A228="","",IF((AND($A228="ADD",OR(BR228="",BR228="Excellent"))),"1",(_xlfn.XLOOKUP(BR228,condition[lookupValue],condition[lookupKey],""))))</f>
        <v/>
      </c>
      <c r="BT228" s="7" t="str">
        <f t="shared" si="47"/>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39"/>
        <v/>
      </c>
      <c r="BB229" s="3" t="str">
        <f>IF($A229="","",IF((AND($A229="ADD",OR(BA229="",BA229="Neither"))),"3",(_xlfn.XLOOKUP(BA229,ud_replacement_status[lookupValue],ud_replacement_status[lookupKey],""))))</f>
        <v/>
      </c>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N229" s="3" t="str">
        <f t="shared" si="44"/>
        <v/>
      </c>
      <c r="BO229" s="3" t="str">
        <f>IF($A229="","",IF((AND($A229="ADD",OR(BN229="",BN229="Vested Assets"))),"12",(_xlfn.XLOOKUP(BN229,ud_work_category[lookupValue],ud_work_category[lookupKey],""))))</f>
        <v/>
      </c>
      <c r="BP229" s="8"/>
      <c r="BQ229" s="2" t="str">
        <f t="shared" si="45"/>
        <v/>
      </c>
      <c r="BR229" s="3" t="str">
        <f t="shared" si="46"/>
        <v/>
      </c>
      <c r="BS229" s="3" t="str">
        <f>IF($A229="","",IF((AND($A229="ADD",OR(BR229="",BR229="Excellent"))),"1",(_xlfn.XLOOKUP(BR229,condition[lookupValue],condition[lookupKey],""))))</f>
        <v/>
      </c>
      <c r="BT229" s="7" t="str">
        <f t="shared" si="47"/>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39"/>
        <v/>
      </c>
      <c r="BB230" s="3" t="str">
        <f>IF($A230="","",IF((AND($A230="ADD",OR(BA230="",BA230="Neither"))),"3",(_xlfn.XLOOKUP(BA230,ud_replacement_status[lookupValue],ud_replacement_status[lookupKey],""))))</f>
        <v/>
      </c>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N230" s="3" t="str">
        <f t="shared" si="44"/>
        <v/>
      </c>
      <c r="BO230" s="3" t="str">
        <f>IF($A230="","",IF((AND($A230="ADD",OR(BN230="",BN230="Vested Assets"))),"12",(_xlfn.XLOOKUP(BN230,ud_work_category[lookupValue],ud_work_category[lookupKey],""))))</f>
        <v/>
      </c>
      <c r="BP230" s="8"/>
      <c r="BQ230" s="2" t="str">
        <f t="shared" si="45"/>
        <v/>
      </c>
      <c r="BR230" s="3" t="str">
        <f t="shared" si="46"/>
        <v/>
      </c>
      <c r="BS230" s="3" t="str">
        <f>IF($A230="","",IF((AND($A230="ADD",OR(BR230="",BR230="Excellent"))),"1",(_xlfn.XLOOKUP(BR230,condition[lookupValue],condition[lookupKey],""))))</f>
        <v/>
      </c>
      <c r="BT230" s="7" t="str">
        <f t="shared" si="47"/>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39"/>
        <v/>
      </c>
      <c r="BB231" s="3" t="str">
        <f>IF($A231="","",IF((AND($A231="ADD",OR(BA231="",BA231="Neither"))),"3",(_xlfn.XLOOKUP(BA231,ud_replacement_status[lookupValue],ud_replacement_status[lookupKey],""))))</f>
        <v/>
      </c>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N231" s="3" t="str">
        <f t="shared" si="44"/>
        <v/>
      </c>
      <c r="BO231" s="3" t="str">
        <f>IF($A231="","",IF((AND($A231="ADD",OR(BN231="",BN231="Vested Assets"))),"12",(_xlfn.XLOOKUP(BN231,ud_work_category[lookupValue],ud_work_category[lookupKey],""))))</f>
        <v/>
      </c>
      <c r="BP231" s="8"/>
      <c r="BQ231" s="2" t="str">
        <f t="shared" si="45"/>
        <v/>
      </c>
      <c r="BR231" s="3" t="str">
        <f t="shared" si="46"/>
        <v/>
      </c>
      <c r="BS231" s="3" t="str">
        <f>IF($A231="","",IF((AND($A231="ADD",OR(BR231="",BR231="Excellent"))),"1",(_xlfn.XLOOKUP(BR231,condition[lookupValue],condition[lookupKey],""))))</f>
        <v/>
      </c>
      <c r="BT231" s="7" t="str">
        <f t="shared" si="47"/>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39"/>
        <v/>
      </c>
      <c r="BB232" s="3" t="str">
        <f>IF($A232="","",IF((AND($A232="ADD",OR(BA232="",BA232="Neither"))),"3",(_xlfn.XLOOKUP(BA232,ud_replacement_status[lookupValue],ud_replacement_status[lookupKey],""))))</f>
        <v/>
      </c>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N232" s="3" t="str">
        <f t="shared" si="44"/>
        <v/>
      </c>
      <c r="BO232" s="3" t="str">
        <f>IF($A232="","",IF((AND($A232="ADD",OR(BN232="",BN232="Vested Assets"))),"12",(_xlfn.XLOOKUP(BN232,ud_work_category[lookupValue],ud_work_category[lookupKey],""))))</f>
        <v/>
      </c>
      <c r="BP232" s="8"/>
      <c r="BQ232" s="2" t="str">
        <f t="shared" si="45"/>
        <v/>
      </c>
      <c r="BR232" s="3" t="str">
        <f t="shared" si="46"/>
        <v/>
      </c>
      <c r="BS232" s="3" t="str">
        <f>IF($A232="","",IF((AND($A232="ADD",OR(BR232="",BR232="Excellent"))),"1",(_xlfn.XLOOKUP(BR232,condition[lookupValue],condition[lookupKey],""))))</f>
        <v/>
      </c>
      <c r="BT232" s="7" t="str">
        <f t="shared" si="47"/>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39"/>
        <v/>
      </c>
      <c r="BB233" s="3" t="str">
        <f>IF($A233="","",IF((AND($A233="ADD",OR(BA233="",BA233="Neither"))),"3",(_xlfn.XLOOKUP(BA233,ud_replacement_status[lookupValue],ud_replacement_status[lookupKey],""))))</f>
        <v/>
      </c>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N233" s="3" t="str">
        <f t="shared" si="44"/>
        <v/>
      </c>
      <c r="BO233" s="3" t="str">
        <f>IF($A233="","",IF((AND($A233="ADD",OR(BN233="",BN233="Vested Assets"))),"12",(_xlfn.XLOOKUP(BN233,ud_work_category[lookupValue],ud_work_category[lookupKey],""))))</f>
        <v/>
      </c>
      <c r="BP233" s="8"/>
      <c r="BQ233" s="2" t="str">
        <f t="shared" si="45"/>
        <v/>
      </c>
      <c r="BR233" s="3" t="str">
        <f t="shared" si="46"/>
        <v/>
      </c>
      <c r="BS233" s="3" t="str">
        <f>IF($A233="","",IF((AND($A233="ADD",OR(BR233="",BR233="Excellent"))),"1",(_xlfn.XLOOKUP(BR233,condition[lookupValue],condition[lookupKey],""))))</f>
        <v/>
      </c>
      <c r="BT233" s="7" t="str">
        <f t="shared" si="47"/>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39"/>
        <v/>
      </c>
      <c r="BB234" s="3" t="str">
        <f>IF($A234="","",IF((AND($A234="ADD",OR(BA234="",BA234="Neither"))),"3",(_xlfn.XLOOKUP(BA234,ud_replacement_status[lookupValue],ud_replacement_status[lookupKey],""))))</f>
        <v/>
      </c>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N234" s="3" t="str">
        <f t="shared" si="44"/>
        <v/>
      </c>
      <c r="BO234" s="3" t="str">
        <f>IF($A234="","",IF((AND($A234="ADD",OR(BN234="",BN234="Vested Assets"))),"12",(_xlfn.XLOOKUP(BN234,ud_work_category[lookupValue],ud_work_category[lookupKey],""))))</f>
        <v/>
      </c>
      <c r="BP234" s="8"/>
      <c r="BQ234" s="2" t="str">
        <f t="shared" si="45"/>
        <v/>
      </c>
      <c r="BR234" s="3" t="str">
        <f t="shared" si="46"/>
        <v/>
      </c>
      <c r="BS234" s="3" t="str">
        <f>IF($A234="","",IF((AND($A234="ADD",OR(BR234="",BR234="Excellent"))),"1",(_xlfn.XLOOKUP(BR234,condition[lookupValue],condition[lookupKey],""))))</f>
        <v/>
      </c>
      <c r="BT234" s="7" t="str">
        <f t="shared" si="47"/>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39"/>
        <v/>
      </c>
      <c r="BB235" s="3" t="str">
        <f>IF($A235="","",IF((AND($A235="ADD",OR(BA235="",BA235="Neither"))),"3",(_xlfn.XLOOKUP(BA235,ud_replacement_status[lookupValue],ud_replacement_status[lookupKey],""))))</f>
        <v/>
      </c>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N235" s="3" t="str">
        <f t="shared" si="44"/>
        <v/>
      </c>
      <c r="BO235" s="3" t="str">
        <f>IF($A235="","",IF((AND($A235="ADD",OR(BN235="",BN235="Vested Assets"))),"12",(_xlfn.XLOOKUP(BN235,ud_work_category[lookupValue],ud_work_category[lookupKey],""))))</f>
        <v/>
      </c>
      <c r="BP235" s="8"/>
      <c r="BQ235" s="2" t="str">
        <f t="shared" si="45"/>
        <v/>
      </c>
      <c r="BR235" s="3" t="str">
        <f t="shared" si="46"/>
        <v/>
      </c>
      <c r="BS235" s="3" t="str">
        <f>IF($A235="","",IF((AND($A235="ADD",OR(BR235="",BR235="Excellent"))),"1",(_xlfn.XLOOKUP(BR235,condition[lookupValue],condition[lookupKey],""))))</f>
        <v/>
      </c>
      <c r="BT235" s="7" t="str">
        <f t="shared" si="47"/>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39"/>
        <v/>
      </c>
      <c r="BB236" s="3" t="str">
        <f>IF($A236="","",IF((AND($A236="ADD",OR(BA236="",BA236="Neither"))),"3",(_xlfn.XLOOKUP(BA236,ud_replacement_status[lookupValue],ud_replacement_status[lookupKey],""))))</f>
        <v/>
      </c>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N236" s="3" t="str">
        <f t="shared" si="44"/>
        <v/>
      </c>
      <c r="BO236" s="3" t="str">
        <f>IF($A236="","",IF((AND($A236="ADD",OR(BN236="",BN236="Vested Assets"))),"12",(_xlfn.XLOOKUP(BN236,ud_work_category[lookupValue],ud_work_category[lookupKey],""))))</f>
        <v/>
      </c>
      <c r="BP236" s="8"/>
      <c r="BQ236" s="2" t="str">
        <f t="shared" si="45"/>
        <v/>
      </c>
      <c r="BR236" s="3" t="str">
        <f t="shared" si="46"/>
        <v/>
      </c>
      <c r="BS236" s="3" t="str">
        <f>IF($A236="","",IF((AND($A236="ADD",OR(BR236="",BR236="Excellent"))),"1",(_xlfn.XLOOKUP(BR236,condition[lookupValue],condition[lookupKey],""))))</f>
        <v/>
      </c>
      <c r="BT236" s="7" t="str">
        <f t="shared" si="47"/>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39"/>
        <v/>
      </c>
      <c r="BB237" s="3" t="str">
        <f>IF($A237="","",IF((AND($A237="ADD",OR(BA237="",BA237="Neither"))),"3",(_xlfn.XLOOKUP(BA237,ud_replacement_status[lookupValue],ud_replacement_status[lookupKey],""))))</f>
        <v/>
      </c>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N237" s="3" t="str">
        <f t="shared" si="44"/>
        <v/>
      </c>
      <c r="BO237" s="3" t="str">
        <f>IF($A237="","",IF((AND($A237="ADD",OR(BN237="",BN237="Vested Assets"))),"12",(_xlfn.XLOOKUP(BN237,ud_work_category[lookupValue],ud_work_category[lookupKey],""))))</f>
        <v/>
      </c>
      <c r="BP237" s="8"/>
      <c r="BQ237" s="2" t="str">
        <f t="shared" si="45"/>
        <v/>
      </c>
      <c r="BR237" s="3" t="str">
        <f t="shared" si="46"/>
        <v/>
      </c>
      <c r="BS237" s="3" t="str">
        <f>IF($A237="","",IF((AND($A237="ADD",OR(BR237="",BR237="Excellent"))),"1",(_xlfn.XLOOKUP(BR237,condition[lookupValue],condition[lookupKey],""))))</f>
        <v/>
      </c>
      <c r="BT237" s="7" t="str">
        <f t="shared" si="47"/>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39"/>
        <v/>
      </c>
      <c r="BB238" s="3" t="str">
        <f>IF($A238="","",IF((AND($A238="ADD",OR(BA238="",BA238="Neither"))),"3",(_xlfn.XLOOKUP(BA238,ud_replacement_status[lookupValue],ud_replacement_status[lookupKey],""))))</f>
        <v/>
      </c>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N238" s="3" t="str">
        <f t="shared" si="44"/>
        <v/>
      </c>
      <c r="BO238" s="3" t="str">
        <f>IF($A238="","",IF((AND($A238="ADD",OR(BN238="",BN238="Vested Assets"))),"12",(_xlfn.XLOOKUP(BN238,ud_work_category[lookupValue],ud_work_category[lookupKey],""))))</f>
        <v/>
      </c>
      <c r="BP238" s="8"/>
      <c r="BQ238" s="2" t="str">
        <f t="shared" si="45"/>
        <v/>
      </c>
      <c r="BR238" s="3" t="str">
        <f t="shared" si="46"/>
        <v/>
      </c>
      <c r="BS238" s="3" t="str">
        <f>IF($A238="","",IF((AND($A238="ADD",OR(BR238="",BR238="Excellent"))),"1",(_xlfn.XLOOKUP(BR238,condition[lookupValue],condition[lookupKey],""))))</f>
        <v/>
      </c>
      <c r="BT238" s="7" t="str">
        <f t="shared" si="47"/>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39"/>
        <v/>
      </c>
      <c r="BB239" s="3" t="str">
        <f>IF($A239="","",IF((AND($A239="ADD",OR(BA239="",BA239="Neither"))),"3",(_xlfn.XLOOKUP(BA239,ud_replacement_status[lookupValue],ud_replacement_status[lookupKey],""))))</f>
        <v/>
      </c>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N239" s="3" t="str">
        <f t="shared" si="44"/>
        <v/>
      </c>
      <c r="BO239" s="3" t="str">
        <f>IF($A239="","",IF((AND($A239="ADD",OR(BN239="",BN239="Vested Assets"))),"12",(_xlfn.XLOOKUP(BN239,ud_work_category[lookupValue],ud_work_category[lookupKey],""))))</f>
        <v/>
      </c>
      <c r="BP239" s="8"/>
      <c r="BQ239" s="2" t="str">
        <f t="shared" si="45"/>
        <v/>
      </c>
      <c r="BR239" s="3" t="str">
        <f t="shared" si="46"/>
        <v/>
      </c>
      <c r="BS239" s="3" t="str">
        <f>IF($A239="","",IF((AND($A239="ADD",OR(BR239="",BR239="Excellent"))),"1",(_xlfn.XLOOKUP(BR239,condition[lookupValue],condition[lookupKey],""))))</f>
        <v/>
      </c>
      <c r="BT239" s="7" t="str">
        <f t="shared" si="47"/>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39"/>
        <v/>
      </c>
      <c r="BB240" s="3" t="str">
        <f>IF($A240="","",IF((AND($A240="ADD",OR(BA240="",BA240="Neither"))),"3",(_xlfn.XLOOKUP(BA240,ud_replacement_status[lookupValue],ud_replacement_status[lookupKey],""))))</f>
        <v/>
      </c>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N240" s="3" t="str">
        <f t="shared" si="44"/>
        <v/>
      </c>
      <c r="BO240" s="3" t="str">
        <f>IF($A240="","",IF((AND($A240="ADD",OR(BN240="",BN240="Vested Assets"))),"12",(_xlfn.XLOOKUP(BN240,ud_work_category[lookupValue],ud_work_category[lookupKey],""))))</f>
        <v/>
      </c>
      <c r="BP240" s="8"/>
      <c r="BQ240" s="2" t="str">
        <f t="shared" si="45"/>
        <v/>
      </c>
      <c r="BR240" s="3" t="str">
        <f t="shared" si="46"/>
        <v/>
      </c>
      <c r="BS240" s="3" t="str">
        <f>IF($A240="","",IF((AND($A240="ADD",OR(BR240="",BR240="Excellent"))),"1",(_xlfn.XLOOKUP(BR240,condition[lookupValue],condition[lookupKey],""))))</f>
        <v/>
      </c>
      <c r="BT240" s="7" t="str">
        <f t="shared" si="47"/>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39"/>
        <v/>
      </c>
      <c r="BB241" s="3" t="str">
        <f>IF($A241="","",IF((AND($A241="ADD",OR(BA241="",BA241="Neither"))),"3",(_xlfn.XLOOKUP(BA241,ud_replacement_status[lookupValue],ud_replacement_status[lookupKey],""))))</f>
        <v/>
      </c>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N241" s="3" t="str">
        <f t="shared" si="44"/>
        <v/>
      </c>
      <c r="BO241" s="3" t="str">
        <f>IF($A241="","",IF((AND($A241="ADD",OR(BN241="",BN241="Vested Assets"))),"12",(_xlfn.XLOOKUP(BN241,ud_work_category[lookupValue],ud_work_category[lookupKey],""))))</f>
        <v/>
      </c>
      <c r="BP241" s="8"/>
      <c r="BQ241" s="2" t="str">
        <f t="shared" si="45"/>
        <v/>
      </c>
      <c r="BR241" s="3" t="str">
        <f t="shared" si="46"/>
        <v/>
      </c>
      <c r="BS241" s="3" t="str">
        <f>IF($A241="","",IF((AND($A241="ADD",OR(BR241="",BR241="Excellent"))),"1",(_xlfn.XLOOKUP(BR241,condition[lookupValue],condition[lookupKey],""))))</f>
        <v/>
      </c>
      <c r="BT241" s="7" t="str">
        <f t="shared" si="47"/>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39"/>
        <v/>
      </c>
      <c r="BB242" s="3" t="str">
        <f>IF($A242="","",IF((AND($A242="ADD",OR(BA242="",BA242="Neither"))),"3",(_xlfn.XLOOKUP(BA242,ud_replacement_status[lookupValue],ud_replacement_status[lookupKey],""))))</f>
        <v/>
      </c>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N242" s="3" t="str">
        <f t="shared" si="44"/>
        <v/>
      </c>
      <c r="BO242" s="3" t="str">
        <f>IF($A242="","",IF((AND($A242="ADD",OR(BN242="",BN242="Vested Assets"))),"12",(_xlfn.XLOOKUP(BN242,ud_work_category[lookupValue],ud_work_category[lookupKey],""))))</f>
        <v/>
      </c>
      <c r="BP242" s="8"/>
      <c r="BQ242" s="2" t="str">
        <f t="shared" si="45"/>
        <v/>
      </c>
      <c r="BR242" s="3" t="str">
        <f t="shared" si="46"/>
        <v/>
      </c>
      <c r="BS242" s="3" t="str">
        <f>IF($A242="","",IF((AND($A242="ADD",OR(BR242="",BR242="Excellent"))),"1",(_xlfn.XLOOKUP(BR242,condition[lookupValue],condition[lookupKey],""))))</f>
        <v/>
      </c>
      <c r="BT242" s="7" t="str">
        <f t="shared" si="47"/>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39"/>
        <v/>
      </c>
      <c r="BB243" s="3" t="str">
        <f>IF($A243="","",IF((AND($A243="ADD",OR(BA243="",BA243="Neither"))),"3",(_xlfn.XLOOKUP(BA243,ud_replacement_status[lookupValue],ud_replacement_status[lookupKey],""))))</f>
        <v/>
      </c>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N243" s="3" t="str">
        <f t="shared" si="44"/>
        <v/>
      </c>
      <c r="BO243" s="3" t="str">
        <f>IF($A243="","",IF((AND($A243="ADD",OR(BN243="",BN243="Vested Assets"))),"12",(_xlfn.XLOOKUP(BN243,ud_work_category[lookupValue],ud_work_category[lookupKey],""))))</f>
        <v/>
      </c>
      <c r="BP243" s="8"/>
      <c r="BQ243" s="2" t="str">
        <f t="shared" si="45"/>
        <v/>
      </c>
      <c r="BR243" s="3" t="str">
        <f t="shared" si="46"/>
        <v/>
      </c>
      <c r="BS243" s="3" t="str">
        <f>IF($A243="","",IF((AND($A243="ADD",OR(BR243="",BR243="Excellent"))),"1",(_xlfn.XLOOKUP(BR243,condition[lookupValue],condition[lookupKey],""))))</f>
        <v/>
      </c>
      <c r="BT243" s="7" t="str">
        <f t="shared" si="47"/>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39"/>
        <v/>
      </c>
      <c r="BB244" s="3" t="str">
        <f>IF($A244="","",IF((AND($A244="ADD",OR(BA244="",BA244="Neither"))),"3",(_xlfn.XLOOKUP(BA244,ud_replacement_status[lookupValue],ud_replacement_status[lookupKey],""))))</f>
        <v/>
      </c>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N244" s="3" t="str">
        <f t="shared" si="44"/>
        <v/>
      </c>
      <c r="BO244" s="3" t="str">
        <f>IF($A244="","",IF((AND($A244="ADD",OR(BN244="",BN244="Vested Assets"))),"12",(_xlfn.XLOOKUP(BN244,ud_work_category[lookupValue],ud_work_category[lookupKey],""))))</f>
        <v/>
      </c>
      <c r="BP244" s="8"/>
      <c r="BQ244" s="2" t="str">
        <f t="shared" si="45"/>
        <v/>
      </c>
      <c r="BR244" s="3" t="str">
        <f t="shared" si="46"/>
        <v/>
      </c>
      <c r="BS244" s="3" t="str">
        <f>IF($A244="","",IF((AND($A244="ADD",OR(BR244="",BR244="Excellent"))),"1",(_xlfn.XLOOKUP(BR244,condition[lookupValue],condition[lookupKey],""))))</f>
        <v/>
      </c>
      <c r="BT244" s="7" t="str">
        <f t="shared" si="47"/>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39"/>
        <v/>
      </c>
      <c r="BB245" s="3" t="str">
        <f>IF($A245="","",IF((AND($A245="ADD",OR(BA245="",BA245="Neither"))),"3",(_xlfn.XLOOKUP(BA245,ud_replacement_status[lookupValue],ud_replacement_status[lookupKey],""))))</f>
        <v/>
      </c>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N245" s="3" t="str">
        <f t="shared" si="44"/>
        <v/>
      </c>
      <c r="BO245" s="3" t="str">
        <f>IF($A245="","",IF((AND($A245="ADD",OR(BN245="",BN245="Vested Assets"))),"12",(_xlfn.XLOOKUP(BN245,ud_work_category[lookupValue],ud_work_category[lookupKey],""))))</f>
        <v/>
      </c>
      <c r="BP245" s="8"/>
      <c r="BQ245" s="2" t="str">
        <f t="shared" si="45"/>
        <v/>
      </c>
      <c r="BR245" s="3" t="str">
        <f t="shared" si="46"/>
        <v/>
      </c>
      <c r="BS245" s="3" t="str">
        <f>IF($A245="","",IF((AND($A245="ADD",OR(BR245="",BR245="Excellent"))),"1",(_xlfn.XLOOKUP(BR245,condition[lookupValue],condition[lookupKey],""))))</f>
        <v/>
      </c>
      <c r="BT245" s="7" t="str">
        <f t="shared" si="47"/>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39"/>
        <v/>
      </c>
      <c r="BB246" s="3" t="str">
        <f>IF($A246="","",IF((AND($A246="ADD",OR(BA246="",BA246="Neither"))),"3",(_xlfn.XLOOKUP(BA246,ud_replacement_status[lookupValue],ud_replacement_status[lookupKey],""))))</f>
        <v/>
      </c>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N246" s="3" t="str">
        <f t="shared" si="44"/>
        <v/>
      </c>
      <c r="BO246" s="3" t="str">
        <f>IF($A246="","",IF((AND($A246="ADD",OR(BN246="",BN246="Vested Assets"))),"12",(_xlfn.XLOOKUP(BN246,ud_work_category[lookupValue],ud_work_category[lookupKey],""))))</f>
        <v/>
      </c>
      <c r="BP246" s="8"/>
      <c r="BQ246" s="2" t="str">
        <f t="shared" si="45"/>
        <v/>
      </c>
      <c r="BR246" s="3" t="str">
        <f t="shared" si="46"/>
        <v/>
      </c>
      <c r="BS246" s="3" t="str">
        <f>IF($A246="","",IF((AND($A246="ADD",OR(BR246="",BR246="Excellent"))),"1",(_xlfn.XLOOKUP(BR246,condition[lookupValue],condition[lookupKey],""))))</f>
        <v/>
      </c>
      <c r="BT246" s="7" t="str">
        <f t="shared" si="47"/>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39"/>
        <v/>
      </c>
      <c r="BB247" s="3" t="str">
        <f>IF($A247="","",IF((AND($A247="ADD",OR(BA247="",BA247="Neither"))),"3",(_xlfn.XLOOKUP(BA247,ud_replacement_status[lookupValue],ud_replacement_status[lookupKey],""))))</f>
        <v/>
      </c>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N247" s="3" t="str">
        <f t="shared" si="44"/>
        <v/>
      </c>
      <c r="BO247" s="3" t="str">
        <f>IF($A247="","",IF((AND($A247="ADD",OR(BN247="",BN247="Vested Assets"))),"12",(_xlfn.XLOOKUP(BN247,ud_work_category[lookupValue],ud_work_category[lookupKey],""))))</f>
        <v/>
      </c>
      <c r="BP247" s="8"/>
      <c r="BQ247" s="2" t="str">
        <f t="shared" si="45"/>
        <v/>
      </c>
      <c r="BR247" s="3" t="str">
        <f t="shared" si="46"/>
        <v/>
      </c>
      <c r="BS247" s="3" t="str">
        <f>IF($A247="","",IF((AND($A247="ADD",OR(BR247="",BR247="Excellent"))),"1",(_xlfn.XLOOKUP(BR247,condition[lookupValue],condition[lookupKey],""))))</f>
        <v/>
      </c>
      <c r="BT247" s="7" t="str">
        <f t="shared" si="47"/>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39"/>
        <v/>
      </c>
      <c r="BB248" s="3" t="str">
        <f>IF($A248="","",IF((AND($A248="ADD",OR(BA248="",BA248="Neither"))),"3",(_xlfn.XLOOKUP(BA248,ud_replacement_status[lookupValue],ud_replacement_status[lookupKey],""))))</f>
        <v/>
      </c>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N248" s="3" t="str">
        <f t="shared" si="44"/>
        <v/>
      </c>
      <c r="BO248" s="3" t="str">
        <f>IF($A248="","",IF((AND($A248="ADD",OR(BN248="",BN248="Vested Assets"))),"12",(_xlfn.XLOOKUP(BN248,ud_work_category[lookupValue],ud_work_category[lookupKey],""))))</f>
        <v/>
      </c>
      <c r="BP248" s="8"/>
      <c r="BQ248" s="2" t="str">
        <f t="shared" si="45"/>
        <v/>
      </c>
      <c r="BR248" s="3" t="str">
        <f t="shared" si="46"/>
        <v/>
      </c>
      <c r="BS248" s="3" t="str">
        <f>IF($A248="","",IF((AND($A248="ADD",OR(BR248="",BR248="Excellent"))),"1",(_xlfn.XLOOKUP(BR248,condition[lookupValue],condition[lookupKey],""))))</f>
        <v/>
      </c>
      <c r="BT248" s="7" t="str">
        <f t="shared" si="47"/>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39"/>
        <v/>
      </c>
      <c r="BB249" s="3" t="str">
        <f>IF($A249="","",IF((AND($A249="ADD",OR(BA249="",BA249="Neither"))),"3",(_xlfn.XLOOKUP(BA249,ud_replacement_status[lookupValue],ud_replacement_status[lookupKey],""))))</f>
        <v/>
      </c>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N249" s="3" t="str">
        <f t="shared" si="44"/>
        <v/>
      </c>
      <c r="BO249" s="3" t="str">
        <f>IF($A249="","",IF((AND($A249="ADD",OR(BN249="",BN249="Vested Assets"))),"12",(_xlfn.XLOOKUP(BN249,ud_work_category[lookupValue],ud_work_category[lookupKey],""))))</f>
        <v/>
      </c>
      <c r="BP249" s="8"/>
      <c r="BQ249" s="2" t="str">
        <f t="shared" si="45"/>
        <v/>
      </c>
      <c r="BR249" s="3" t="str">
        <f t="shared" si="46"/>
        <v/>
      </c>
      <c r="BS249" s="3" t="str">
        <f>IF($A249="","",IF((AND($A249="ADD",OR(BR249="",BR249="Excellent"))),"1",(_xlfn.XLOOKUP(BR249,condition[lookupValue],condition[lookupKey],""))))</f>
        <v/>
      </c>
      <c r="BT249" s="7" t="str">
        <f t="shared" si="47"/>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39"/>
        <v/>
      </c>
      <c r="BB250" s="3" t="str">
        <f>IF($A250="","",IF((AND($A250="ADD",OR(BA250="",BA250="Neither"))),"3",(_xlfn.XLOOKUP(BA250,ud_replacement_status[lookupValue],ud_replacement_status[lookupKey],""))))</f>
        <v/>
      </c>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N250" s="3" t="str">
        <f t="shared" si="44"/>
        <v/>
      </c>
      <c r="BO250" s="3" t="str">
        <f>IF($A250="","",IF((AND($A250="ADD",OR(BN250="",BN250="Vested Assets"))),"12",(_xlfn.XLOOKUP(BN250,ud_work_category[lookupValue],ud_work_category[lookupKey],""))))</f>
        <v/>
      </c>
      <c r="BP250" s="8"/>
      <c r="BQ250" s="2" t="str">
        <f t="shared" si="45"/>
        <v/>
      </c>
      <c r="BR250" s="3" t="str">
        <f t="shared" si="46"/>
        <v/>
      </c>
      <c r="BS250" s="3" t="str">
        <f>IF($A250="","",IF((AND($A250="ADD",OR(BR250="",BR250="Excellent"))),"1",(_xlfn.XLOOKUP(BR250,condition[lookupValue],condition[lookupKey],""))))</f>
        <v/>
      </c>
      <c r="BT250" s="7" t="str">
        <f t="shared" si="47"/>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39"/>
        <v/>
      </c>
      <c r="BB251" s="3" t="str">
        <f>IF($A251="","",IF((AND($A251="ADD",OR(BA251="",BA251="Neither"))),"3",(_xlfn.XLOOKUP(BA251,ud_replacement_status[lookupValue],ud_replacement_status[lookupKey],""))))</f>
        <v/>
      </c>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N251" s="3" t="str">
        <f t="shared" si="44"/>
        <v/>
      </c>
      <c r="BO251" s="3" t="str">
        <f>IF($A251="","",IF((AND($A251="ADD",OR(BN251="",BN251="Vested Assets"))),"12",(_xlfn.XLOOKUP(BN251,ud_work_category[lookupValue],ud_work_category[lookupKey],""))))</f>
        <v/>
      </c>
      <c r="BP251" s="8"/>
      <c r="BQ251" s="2" t="str">
        <f t="shared" si="45"/>
        <v/>
      </c>
      <c r="BR251" s="3" t="str">
        <f t="shared" si="46"/>
        <v/>
      </c>
      <c r="BS251" s="3" t="str">
        <f>IF($A251="","",IF((AND($A251="ADD",OR(BR251="",BR251="Excellent"))),"1",(_xlfn.XLOOKUP(BR251,condition[lookupValue],condition[lookupKey],""))))</f>
        <v/>
      </c>
      <c r="BT251" s="7" t="str">
        <f t="shared" si="47"/>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39"/>
        <v/>
      </c>
      <c r="BB252" s="3" t="str">
        <f>IF($A252="","",IF((AND($A252="ADD",OR(BA252="",BA252="Neither"))),"3",(_xlfn.XLOOKUP(BA252,ud_replacement_status[lookupValue],ud_replacement_status[lookupKey],""))))</f>
        <v/>
      </c>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N252" s="3" t="str">
        <f t="shared" si="44"/>
        <v/>
      </c>
      <c r="BO252" s="3" t="str">
        <f>IF($A252="","",IF((AND($A252="ADD",OR(BN252="",BN252="Vested Assets"))),"12",(_xlfn.XLOOKUP(BN252,ud_work_category[lookupValue],ud_work_category[lookupKey],""))))</f>
        <v/>
      </c>
      <c r="BP252" s="8"/>
      <c r="BQ252" s="2" t="str">
        <f t="shared" si="45"/>
        <v/>
      </c>
      <c r="BR252" s="3" t="str">
        <f t="shared" si="46"/>
        <v/>
      </c>
      <c r="BS252" s="3" t="str">
        <f>IF($A252="","",IF((AND($A252="ADD",OR(BR252="",BR252="Excellent"))),"1",(_xlfn.XLOOKUP(BR252,condition[lookupValue],condition[lookupKey],""))))</f>
        <v/>
      </c>
      <c r="BT252" s="7" t="str">
        <f t="shared" si="47"/>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39"/>
        <v/>
      </c>
      <c r="BB253" s="3" t="str">
        <f>IF($A253="","",IF((AND($A253="ADD",OR(BA253="",BA253="Neither"))),"3",(_xlfn.XLOOKUP(BA253,ud_replacement_status[lookupValue],ud_replacement_status[lookupKey],""))))</f>
        <v/>
      </c>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N253" s="3" t="str">
        <f t="shared" si="44"/>
        <v/>
      </c>
      <c r="BO253" s="3" t="str">
        <f>IF($A253="","",IF((AND($A253="ADD",OR(BN253="",BN253="Vested Assets"))),"12",(_xlfn.XLOOKUP(BN253,ud_work_category[lookupValue],ud_work_category[lookupKey],""))))</f>
        <v/>
      </c>
      <c r="BP253" s="8"/>
      <c r="BQ253" s="2" t="str">
        <f t="shared" si="45"/>
        <v/>
      </c>
      <c r="BR253" s="3" t="str">
        <f t="shared" si="46"/>
        <v/>
      </c>
      <c r="BS253" s="3" t="str">
        <f>IF($A253="","",IF((AND($A253="ADD",OR(BR253="",BR253="Excellent"))),"1",(_xlfn.XLOOKUP(BR253,condition[lookupValue],condition[lookupKey],""))))</f>
        <v/>
      </c>
      <c r="BT253" s="7" t="str">
        <f t="shared" si="47"/>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39"/>
        <v/>
      </c>
      <c r="BB254" s="3" t="str">
        <f>IF($A254="","",IF((AND($A254="ADD",OR(BA254="",BA254="Neither"))),"3",(_xlfn.XLOOKUP(BA254,ud_replacement_status[lookupValue],ud_replacement_status[lookupKey],""))))</f>
        <v/>
      </c>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N254" s="3" t="str">
        <f t="shared" si="44"/>
        <v/>
      </c>
      <c r="BO254" s="3" t="str">
        <f>IF($A254="","",IF((AND($A254="ADD",OR(BN254="",BN254="Vested Assets"))),"12",(_xlfn.XLOOKUP(BN254,ud_work_category[lookupValue],ud_work_category[lookupKey],""))))</f>
        <v/>
      </c>
      <c r="BP254" s="8"/>
      <c r="BQ254" s="2" t="str">
        <f t="shared" si="45"/>
        <v/>
      </c>
      <c r="BR254" s="3" t="str">
        <f t="shared" si="46"/>
        <v/>
      </c>
      <c r="BS254" s="3" t="str">
        <f>IF($A254="","",IF((AND($A254="ADD",OR(BR254="",BR254="Excellent"))),"1",(_xlfn.XLOOKUP(BR254,condition[lookupValue],condition[lookupKey],""))))</f>
        <v/>
      </c>
      <c r="BT254" s="7" t="str">
        <f t="shared" si="47"/>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39"/>
        <v/>
      </c>
      <c r="BB255" s="3" t="str">
        <f>IF($A255="","",IF((AND($A255="ADD",OR(BA255="",BA255="Neither"))),"3",(_xlfn.XLOOKUP(BA255,ud_replacement_status[lookupValue],ud_replacement_status[lookupKey],""))))</f>
        <v/>
      </c>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N255" s="3" t="str">
        <f t="shared" si="44"/>
        <v/>
      </c>
      <c r="BO255" s="3" t="str">
        <f>IF($A255="","",IF((AND($A255="ADD",OR(BN255="",BN255="Vested Assets"))),"12",(_xlfn.XLOOKUP(BN255,ud_work_category[lookupValue],ud_work_category[lookupKey],""))))</f>
        <v/>
      </c>
      <c r="BP255" s="8"/>
      <c r="BQ255" s="2" t="str">
        <f t="shared" si="45"/>
        <v/>
      </c>
      <c r="BR255" s="3" t="str">
        <f t="shared" si="46"/>
        <v/>
      </c>
      <c r="BS255" s="3" t="str">
        <f>IF($A255="","",IF((AND($A255="ADD",OR(BR255="",BR255="Excellent"))),"1",(_xlfn.XLOOKUP(BR255,condition[lookupValue],condition[lookupKey],""))))</f>
        <v/>
      </c>
      <c r="BT255" s="7" t="str">
        <f t="shared" si="47"/>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39"/>
        <v/>
      </c>
      <c r="BB256" s="3" t="str">
        <f>IF($A256="","",IF((AND($A256="ADD",OR(BA256="",BA256="Neither"))),"3",(_xlfn.XLOOKUP(BA256,ud_replacement_status[lookupValue],ud_replacement_status[lookupKey],""))))</f>
        <v/>
      </c>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N256" s="3" t="str">
        <f t="shared" si="44"/>
        <v/>
      </c>
      <c r="BO256" s="3" t="str">
        <f>IF($A256="","",IF((AND($A256="ADD",OR(BN256="",BN256="Vested Assets"))),"12",(_xlfn.XLOOKUP(BN256,ud_work_category[lookupValue],ud_work_category[lookupKey],""))))</f>
        <v/>
      </c>
      <c r="BP256" s="8"/>
      <c r="BQ256" s="2" t="str">
        <f t="shared" si="45"/>
        <v/>
      </c>
      <c r="BR256" s="3" t="str">
        <f t="shared" si="46"/>
        <v/>
      </c>
      <c r="BS256" s="3" t="str">
        <f>IF($A256="","",IF((AND($A256="ADD",OR(BR256="",BR256="Excellent"))),"1",(_xlfn.XLOOKUP(BR256,condition[lookupValue],condition[lookupKey],""))))</f>
        <v/>
      </c>
      <c r="BT256" s="7" t="str">
        <f t="shared" si="47"/>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39"/>
        <v/>
      </c>
      <c r="BB257" s="3" t="str">
        <f>IF($A257="","",IF((AND($A257="ADD",OR(BA257="",BA257="Neither"))),"3",(_xlfn.XLOOKUP(BA257,ud_replacement_status[lookupValue],ud_replacement_status[lookupKey],""))))</f>
        <v/>
      </c>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N257" s="3" t="str">
        <f t="shared" si="44"/>
        <v/>
      </c>
      <c r="BO257" s="3" t="str">
        <f>IF($A257="","",IF((AND($A257="ADD",OR(BN257="",BN257="Vested Assets"))),"12",(_xlfn.XLOOKUP(BN257,ud_work_category[lookupValue],ud_work_category[lookupKey],""))))</f>
        <v/>
      </c>
      <c r="BP257" s="8"/>
      <c r="BQ257" s="2" t="str">
        <f t="shared" si="45"/>
        <v/>
      </c>
      <c r="BR257" s="3" t="str">
        <f t="shared" si="46"/>
        <v/>
      </c>
      <c r="BS257" s="3" t="str">
        <f>IF($A257="","",IF((AND($A257="ADD",OR(BR257="",BR257="Excellent"))),"1",(_xlfn.XLOOKUP(BR257,condition[lookupValue],condition[lookupKey],""))))</f>
        <v/>
      </c>
      <c r="BT257" s="7" t="str">
        <f t="shared" si="47"/>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39"/>
        <v/>
      </c>
      <c r="BB258" s="3" t="str">
        <f>IF($A258="","",IF((AND($A258="ADD",OR(BA258="",BA258="Neither"))),"3",(_xlfn.XLOOKUP(BA258,ud_replacement_status[lookupValue],ud_replacement_status[lookupKey],""))))</f>
        <v/>
      </c>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N258" s="3" t="str">
        <f t="shared" si="44"/>
        <v/>
      </c>
      <c r="BO258" s="3" t="str">
        <f>IF($A258="","",IF((AND($A258="ADD",OR(BN258="",BN258="Vested Assets"))),"12",(_xlfn.XLOOKUP(BN258,ud_work_category[lookupValue],ud_work_category[lookupKey],""))))</f>
        <v/>
      </c>
      <c r="BP258" s="8"/>
      <c r="BQ258" s="2" t="str">
        <f t="shared" si="45"/>
        <v/>
      </c>
      <c r="BR258" s="3" t="str">
        <f t="shared" si="46"/>
        <v/>
      </c>
      <c r="BS258" s="3" t="str">
        <f>IF($A258="","",IF((AND($A258="ADD",OR(BR258="",BR258="Excellent"))),"1",(_xlfn.XLOOKUP(BR258,condition[lookupValue],condition[lookupKey],""))))</f>
        <v/>
      </c>
      <c r="BT258" s="7" t="str">
        <f t="shared" si="47"/>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39"/>
        <v/>
      </c>
      <c r="BB259" s="3" t="str">
        <f>IF($A259="","",IF((AND($A259="ADD",OR(BA259="",BA259="Neither"))),"3",(_xlfn.XLOOKUP(BA259,ud_replacement_status[lookupValue],ud_replacement_status[lookupKey],""))))</f>
        <v/>
      </c>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N259" s="3" t="str">
        <f t="shared" si="44"/>
        <v/>
      </c>
      <c r="BO259" s="3" t="str">
        <f>IF($A259="","",IF((AND($A259="ADD",OR(BN259="",BN259="Vested Assets"))),"12",(_xlfn.XLOOKUP(BN259,ud_work_category[lookupValue],ud_work_category[lookupKey],""))))</f>
        <v/>
      </c>
      <c r="BP259" s="8"/>
      <c r="BQ259" s="2" t="str">
        <f t="shared" si="45"/>
        <v/>
      </c>
      <c r="BR259" s="3" t="str">
        <f t="shared" si="46"/>
        <v/>
      </c>
      <c r="BS259" s="3" t="str">
        <f>IF($A259="","",IF((AND($A259="ADD",OR(BR259="",BR259="Excellent"))),"1",(_xlfn.XLOOKUP(BR259,condition[lookupValue],condition[lookupKey],""))))</f>
        <v/>
      </c>
      <c r="BT259" s="7" t="str">
        <f t="shared" si="47"/>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39"/>
        <v/>
      </c>
      <c r="BB260" s="3" t="str">
        <f>IF($A260="","",IF((AND($A260="ADD",OR(BA260="",BA260="Neither"))),"3",(_xlfn.XLOOKUP(BA260,ud_replacement_status[lookupValue],ud_replacement_status[lookupKey],""))))</f>
        <v/>
      </c>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N260" s="3" t="str">
        <f t="shared" si="44"/>
        <v/>
      </c>
      <c r="BO260" s="3" t="str">
        <f>IF($A260="","",IF((AND($A260="ADD",OR(BN260="",BN260="Vested Assets"))),"12",(_xlfn.XLOOKUP(BN260,ud_work_category[lookupValue],ud_work_category[lookupKey],""))))</f>
        <v/>
      </c>
      <c r="BP260" s="8"/>
      <c r="BQ260" s="2" t="str">
        <f t="shared" si="45"/>
        <v/>
      </c>
      <c r="BR260" s="3" t="str">
        <f t="shared" si="46"/>
        <v/>
      </c>
      <c r="BS260" s="3" t="str">
        <f>IF($A260="","",IF((AND($A260="ADD",OR(BR260="",BR260="Excellent"))),"1",(_xlfn.XLOOKUP(BR260,condition[lookupValue],condition[lookupKey],""))))</f>
        <v/>
      </c>
      <c r="BT260" s="7" t="str">
        <f t="shared" si="47"/>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39"/>
        <v/>
      </c>
      <c r="BB261" s="3" t="str">
        <f>IF($A261="","",IF((AND($A261="ADD",OR(BA261="",BA261="Neither"))),"3",(_xlfn.XLOOKUP(BA261,ud_replacement_status[lookupValue],ud_replacement_status[lookupKey],""))))</f>
        <v/>
      </c>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N261" s="3" t="str">
        <f t="shared" si="44"/>
        <v/>
      </c>
      <c r="BO261" s="3" t="str">
        <f>IF($A261="","",IF((AND($A261="ADD",OR(BN261="",BN261="Vested Assets"))),"12",(_xlfn.XLOOKUP(BN261,ud_work_category[lookupValue],ud_work_category[lookupKey],""))))</f>
        <v/>
      </c>
      <c r="BP261" s="8"/>
      <c r="BQ261" s="2" t="str">
        <f t="shared" si="45"/>
        <v/>
      </c>
      <c r="BR261" s="3" t="str">
        <f t="shared" si="46"/>
        <v/>
      </c>
      <c r="BS261" s="3" t="str">
        <f>IF($A261="","",IF((AND($A261="ADD",OR(BR261="",BR261="Excellent"))),"1",(_xlfn.XLOOKUP(BR261,condition[lookupValue],condition[lookupKey],""))))</f>
        <v/>
      </c>
      <c r="BT261" s="7" t="str">
        <f t="shared" si="47"/>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39"/>
        <v/>
      </c>
      <c r="BB262" s="3" t="str">
        <f>IF($A262="","",IF((AND($A262="ADD",OR(BA262="",BA262="Neither"))),"3",(_xlfn.XLOOKUP(BA262,ud_replacement_status[lookupValue],ud_replacement_status[lookupKey],""))))</f>
        <v/>
      </c>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N262" s="3" t="str">
        <f t="shared" si="44"/>
        <v/>
      </c>
      <c r="BO262" s="3" t="str">
        <f>IF($A262="","",IF((AND($A262="ADD",OR(BN262="",BN262="Vested Assets"))),"12",(_xlfn.XLOOKUP(BN262,ud_work_category[lookupValue],ud_work_category[lookupKey],""))))</f>
        <v/>
      </c>
      <c r="BP262" s="8"/>
      <c r="BQ262" s="2" t="str">
        <f t="shared" si="45"/>
        <v/>
      </c>
      <c r="BR262" s="3" t="str">
        <f t="shared" si="46"/>
        <v/>
      </c>
      <c r="BS262" s="3" t="str">
        <f>IF($A262="","",IF((AND($A262="ADD",OR(BR262="",BR262="Excellent"))),"1",(_xlfn.XLOOKUP(BR262,condition[lookupValue],condition[lookupKey],""))))</f>
        <v/>
      </c>
      <c r="BT262" s="7" t="str">
        <f t="shared" si="47"/>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39"/>
        <v/>
      </c>
      <c r="BB263" s="3" t="str">
        <f>IF($A263="","",IF((AND($A263="ADD",OR(BA263="",BA263="Neither"))),"3",(_xlfn.XLOOKUP(BA263,ud_replacement_status[lookupValue],ud_replacement_status[lookupKey],""))))</f>
        <v/>
      </c>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N263" s="3" t="str">
        <f t="shared" si="44"/>
        <v/>
      </c>
      <c r="BO263" s="3" t="str">
        <f>IF($A263="","",IF((AND($A263="ADD",OR(BN263="",BN263="Vested Assets"))),"12",(_xlfn.XLOOKUP(BN263,ud_work_category[lookupValue],ud_work_category[lookupKey],""))))</f>
        <v/>
      </c>
      <c r="BP263" s="8"/>
      <c r="BQ263" s="2" t="str">
        <f t="shared" si="45"/>
        <v/>
      </c>
      <c r="BR263" s="3" t="str">
        <f t="shared" si="46"/>
        <v/>
      </c>
      <c r="BS263" s="3" t="str">
        <f>IF($A263="","",IF((AND($A263="ADD",OR(BR263="",BR263="Excellent"))),"1",(_xlfn.XLOOKUP(BR263,condition[lookupValue],condition[lookupKey],""))))</f>
        <v/>
      </c>
      <c r="BT263" s="7" t="str">
        <f t="shared" si="47"/>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39"/>
        <v/>
      </c>
      <c r="BB264" s="3" t="str">
        <f>IF($A264="","",IF((AND($A264="ADD",OR(BA264="",BA264="Neither"))),"3",(_xlfn.XLOOKUP(BA264,ud_replacement_status[lookupValue],ud_replacement_status[lookupKey],""))))</f>
        <v/>
      </c>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N264" s="3" t="str">
        <f t="shared" si="44"/>
        <v/>
      </c>
      <c r="BO264" s="3" t="str">
        <f>IF($A264="","",IF((AND($A264="ADD",OR(BN264="",BN264="Vested Assets"))),"12",(_xlfn.XLOOKUP(BN264,ud_work_category[lookupValue],ud_work_category[lookupKey],""))))</f>
        <v/>
      </c>
      <c r="BP264" s="8"/>
      <c r="BQ264" s="2" t="str">
        <f t="shared" si="45"/>
        <v/>
      </c>
      <c r="BR264" s="3" t="str">
        <f t="shared" si="46"/>
        <v/>
      </c>
      <c r="BS264" s="3" t="str">
        <f>IF($A264="","",IF((AND($A264="ADD",OR(BR264="",BR264="Excellent"))),"1",(_xlfn.XLOOKUP(BR264,condition[lookupValue],condition[lookupKey],""))))</f>
        <v/>
      </c>
      <c r="BT264" s="7" t="str">
        <f t="shared" si="47"/>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39"/>
        <v/>
      </c>
      <c r="BB265" s="3" t="str">
        <f>IF($A265="","",IF((AND($A265="ADD",OR(BA265="",BA265="Neither"))),"3",(_xlfn.XLOOKUP(BA265,ud_replacement_status[lookupValue],ud_replacement_status[lookupKey],""))))</f>
        <v/>
      </c>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N265" s="3" t="str">
        <f t="shared" si="44"/>
        <v/>
      </c>
      <c r="BO265" s="3" t="str">
        <f>IF($A265="","",IF((AND($A265="ADD",OR(BN265="",BN265="Vested Assets"))),"12",(_xlfn.XLOOKUP(BN265,ud_work_category[lookupValue],ud_work_category[lookupKey],""))))</f>
        <v/>
      </c>
      <c r="BP265" s="8"/>
      <c r="BQ265" s="2" t="str">
        <f t="shared" si="45"/>
        <v/>
      </c>
      <c r="BR265" s="3" t="str">
        <f t="shared" si="46"/>
        <v/>
      </c>
      <c r="BS265" s="3" t="str">
        <f>IF($A265="","",IF((AND($A265="ADD",OR(BR265="",BR265="Excellent"))),"1",(_xlfn.XLOOKUP(BR265,condition[lookupValue],condition[lookupKey],""))))</f>
        <v/>
      </c>
      <c r="BT265" s="7" t="str">
        <f t="shared" si="47"/>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39"/>
        <v/>
      </c>
      <c r="BB266" s="3" t="str">
        <f>IF($A266="","",IF((AND($A266="ADD",OR(BA266="",BA266="Neither"))),"3",(_xlfn.XLOOKUP(BA266,ud_replacement_status[lookupValue],ud_replacement_status[lookupKey],""))))</f>
        <v/>
      </c>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N266" s="3" t="str">
        <f t="shared" si="44"/>
        <v/>
      </c>
      <c r="BO266" s="3" t="str">
        <f>IF($A266="","",IF((AND($A266="ADD",OR(BN266="",BN266="Vested Assets"))),"12",(_xlfn.XLOOKUP(BN266,ud_work_category[lookupValue],ud_work_category[lookupKey],""))))</f>
        <v/>
      </c>
      <c r="BP266" s="8"/>
      <c r="BQ266" s="2" t="str">
        <f t="shared" si="45"/>
        <v/>
      </c>
      <c r="BR266" s="3" t="str">
        <f t="shared" si="46"/>
        <v/>
      </c>
      <c r="BS266" s="3" t="str">
        <f>IF($A266="","",IF((AND($A266="ADD",OR(BR266="",BR266="Excellent"))),"1",(_xlfn.XLOOKUP(BR266,condition[lookupValue],condition[lookupKey],""))))</f>
        <v/>
      </c>
      <c r="BT266" s="7" t="str">
        <f t="shared" si="47"/>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1">IF($A267="ADD","Neither","")</f>
        <v/>
      </c>
      <c r="BB267" s="3" t="str">
        <f>IF($A267="","",IF((AND($A267="ADD",OR(BA267="",BA267="Neither"))),"3",(_xlfn.XLOOKUP(BA267,ud_replacement_status[lookupValue],ud_replacement_status[lookupKey],""))))</f>
        <v/>
      </c>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N267" s="3" t="str">
        <f t="shared" ref="BN267:BN300" si="56">IF($A267="ADD","Vested Assets","")</f>
        <v/>
      </c>
      <c r="BO267" s="3" t="str">
        <f>IF($A267="","",IF((AND($A267="ADD",OR(BN267="",BN267="Vested Assets"))),"12",(_xlfn.XLOOKUP(BN267,ud_work_category[lookupValue],ud_work_category[lookupKey],""))))</f>
        <v/>
      </c>
      <c r="BP267" s="8"/>
      <c r="BQ267" s="2" t="str">
        <f t="shared" ref="BQ267:BQ300" si="57">IF($A267="ADD","TRUE","")</f>
        <v/>
      </c>
      <c r="BR267" s="3" t="str">
        <f t="shared" ref="BR267:BR300" si="58">IF($A267="ADD","Excellent","")</f>
        <v/>
      </c>
      <c r="BS267" s="3" t="str">
        <f>IF($A267="","",IF((AND($A267="ADD",OR(BR267="",BR267="Excellent"))),"1",(_xlfn.XLOOKUP(BR267,condition[lookupValue],condition[lookupKey],""))))</f>
        <v/>
      </c>
      <c r="BT267" s="7" t="str">
        <f t="shared" ref="BT267:BT300" si="59">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1"/>
        <v/>
      </c>
      <c r="BB268" s="3" t="str">
        <f>IF($A268="","",IF((AND($A268="ADD",OR(BA268="",BA268="Neither"))),"3",(_xlfn.XLOOKUP(BA268,ud_replacement_status[lookupValue],ud_replacement_status[lookupKey],""))))</f>
        <v/>
      </c>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N268" s="3" t="str">
        <f t="shared" si="56"/>
        <v/>
      </c>
      <c r="BO268" s="3" t="str">
        <f>IF($A268="","",IF((AND($A268="ADD",OR(BN268="",BN268="Vested Assets"))),"12",(_xlfn.XLOOKUP(BN268,ud_work_category[lookupValue],ud_work_category[lookupKey],""))))</f>
        <v/>
      </c>
      <c r="BP268" s="8"/>
      <c r="BQ268" s="2" t="str">
        <f t="shared" si="57"/>
        <v/>
      </c>
      <c r="BR268" s="3" t="str">
        <f t="shared" si="58"/>
        <v/>
      </c>
      <c r="BS268" s="3" t="str">
        <f>IF($A268="","",IF((AND($A268="ADD",OR(BR268="",BR268="Excellent"))),"1",(_xlfn.XLOOKUP(BR268,condition[lookupValue],condition[lookupKey],""))))</f>
        <v/>
      </c>
      <c r="BT268" s="7" t="str">
        <f t="shared" si="59"/>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1"/>
        <v/>
      </c>
      <c r="BB269" s="3" t="str">
        <f>IF($A269="","",IF((AND($A269="ADD",OR(BA269="",BA269="Neither"))),"3",(_xlfn.XLOOKUP(BA269,ud_replacement_status[lookupValue],ud_replacement_status[lookupKey],""))))</f>
        <v/>
      </c>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N269" s="3" t="str">
        <f t="shared" si="56"/>
        <v/>
      </c>
      <c r="BO269" s="3" t="str">
        <f>IF($A269="","",IF((AND($A269="ADD",OR(BN269="",BN269="Vested Assets"))),"12",(_xlfn.XLOOKUP(BN269,ud_work_category[lookupValue],ud_work_category[lookupKey],""))))</f>
        <v/>
      </c>
      <c r="BP269" s="8"/>
      <c r="BQ269" s="2" t="str">
        <f t="shared" si="57"/>
        <v/>
      </c>
      <c r="BR269" s="3" t="str">
        <f t="shared" si="58"/>
        <v/>
      </c>
      <c r="BS269" s="3" t="str">
        <f>IF($A269="","",IF((AND($A269="ADD",OR(BR269="",BR269="Excellent"))),"1",(_xlfn.XLOOKUP(BR269,condition[lookupValue],condition[lookupKey],""))))</f>
        <v/>
      </c>
      <c r="BT269" s="7" t="str">
        <f t="shared" si="59"/>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1"/>
        <v/>
      </c>
      <c r="BB270" s="3" t="str">
        <f>IF($A270="","",IF((AND($A270="ADD",OR(BA270="",BA270="Neither"))),"3",(_xlfn.XLOOKUP(BA270,ud_replacement_status[lookupValue],ud_replacement_status[lookupKey],""))))</f>
        <v/>
      </c>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N270" s="3" t="str">
        <f t="shared" si="56"/>
        <v/>
      </c>
      <c r="BO270" s="3" t="str">
        <f>IF($A270="","",IF((AND($A270="ADD",OR(BN270="",BN270="Vested Assets"))),"12",(_xlfn.XLOOKUP(BN270,ud_work_category[lookupValue],ud_work_category[lookupKey],""))))</f>
        <v/>
      </c>
      <c r="BP270" s="8"/>
      <c r="BQ270" s="2" t="str">
        <f t="shared" si="57"/>
        <v/>
      </c>
      <c r="BR270" s="3" t="str">
        <f t="shared" si="58"/>
        <v/>
      </c>
      <c r="BS270" s="3" t="str">
        <f>IF($A270="","",IF((AND($A270="ADD",OR(BR270="",BR270="Excellent"))),"1",(_xlfn.XLOOKUP(BR270,condition[lookupValue],condition[lookupKey],""))))</f>
        <v/>
      </c>
      <c r="BT270" s="7" t="str">
        <f t="shared" si="59"/>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1"/>
        <v/>
      </c>
      <c r="BB271" s="3" t="str">
        <f>IF($A271="","",IF((AND($A271="ADD",OR(BA271="",BA271="Neither"))),"3",(_xlfn.XLOOKUP(BA271,ud_replacement_status[lookupValue],ud_replacement_status[lookupKey],""))))</f>
        <v/>
      </c>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N271" s="3" t="str">
        <f t="shared" si="56"/>
        <v/>
      </c>
      <c r="BO271" s="3" t="str">
        <f>IF($A271="","",IF((AND($A271="ADD",OR(BN271="",BN271="Vested Assets"))),"12",(_xlfn.XLOOKUP(BN271,ud_work_category[lookupValue],ud_work_category[lookupKey],""))))</f>
        <v/>
      </c>
      <c r="BP271" s="8"/>
      <c r="BQ271" s="2" t="str">
        <f t="shared" si="57"/>
        <v/>
      </c>
      <c r="BR271" s="3" t="str">
        <f t="shared" si="58"/>
        <v/>
      </c>
      <c r="BS271" s="3" t="str">
        <f>IF($A271="","",IF((AND($A271="ADD",OR(BR271="",BR271="Excellent"))),"1",(_xlfn.XLOOKUP(BR271,condition[lookupValue],condition[lookupKey],""))))</f>
        <v/>
      </c>
      <c r="BT271" s="7" t="str">
        <f t="shared" si="59"/>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1"/>
        <v/>
      </c>
      <c r="BB272" s="3" t="str">
        <f>IF($A272="","",IF((AND($A272="ADD",OR(BA272="",BA272="Neither"))),"3",(_xlfn.XLOOKUP(BA272,ud_replacement_status[lookupValue],ud_replacement_status[lookupKey],""))))</f>
        <v/>
      </c>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N272" s="3" t="str">
        <f t="shared" si="56"/>
        <v/>
      </c>
      <c r="BO272" s="3" t="str">
        <f>IF($A272="","",IF((AND($A272="ADD",OR(BN272="",BN272="Vested Assets"))),"12",(_xlfn.XLOOKUP(BN272,ud_work_category[lookupValue],ud_work_category[lookupKey],""))))</f>
        <v/>
      </c>
      <c r="BP272" s="8"/>
      <c r="BQ272" s="2" t="str">
        <f t="shared" si="57"/>
        <v/>
      </c>
      <c r="BR272" s="3" t="str">
        <f t="shared" si="58"/>
        <v/>
      </c>
      <c r="BS272" s="3" t="str">
        <f>IF($A272="","",IF((AND($A272="ADD",OR(BR272="",BR272="Excellent"))),"1",(_xlfn.XLOOKUP(BR272,condition[lookupValue],condition[lookupKey],""))))</f>
        <v/>
      </c>
      <c r="BT272" s="7" t="str">
        <f t="shared" si="59"/>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1"/>
        <v/>
      </c>
      <c r="BB273" s="3" t="str">
        <f>IF($A273="","",IF((AND($A273="ADD",OR(BA273="",BA273="Neither"))),"3",(_xlfn.XLOOKUP(BA273,ud_replacement_status[lookupValue],ud_replacement_status[lookupKey],""))))</f>
        <v/>
      </c>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N273" s="3" t="str">
        <f t="shared" si="56"/>
        <v/>
      </c>
      <c r="BO273" s="3" t="str">
        <f>IF($A273="","",IF((AND($A273="ADD",OR(BN273="",BN273="Vested Assets"))),"12",(_xlfn.XLOOKUP(BN273,ud_work_category[lookupValue],ud_work_category[lookupKey],""))))</f>
        <v/>
      </c>
      <c r="BP273" s="8"/>
      <c r="BQ273" s="2" t="str">
        <f t="shared" si="57"/>
        <v/>
      </c>
      <c r="BR273" s="3" t="str">
        <f t="shared" si="58"/>
        <v/>
      </c>
      <c r="BS273" s="3" t="str">
        <f>IF($A273="","",IF((AND($A273="ADD",OR(BR273="",BR273="Excellent"))),"1",(_xlfn.XLOOKUP(BR273,condition[lookupValue],condition[lookupKey],""))))</f>
        <v/>
      </c>
      <c r="BT273" s="7" t="str">
        <f t="shared" si="59"/>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1"/>
        <v/>
      </c>
      <c r="BB274" s="3" t="str">
        <f>IF($A274="","",IF((AND($A274="ADD",OR(BA274="",BA274="Neither"))),"3",(_xlfn.XLOOKUP(BA274,ud_replacement_status[lookupValue],ud_replacement_status[lookupKey],""))))</f>
        <v/>
      </c>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N274" s="3" t="str">
        <f t="shared" si="56"/>
        <v/>
      </c>
      <c r="BO274" s="3" t="str">
        <f>IF($A274="","",IF((AND($A274="ADD",OR(BN274="",BN274="Vested Assets"))),"12",(_xlfn.XLOOKUP(BN274,ud_work_category[lookupValue],ud_work_category[lookupKey],""))))</f>
        <v/>
      </c>
      <c r="BP274" s="8"/>
      <c r="BQ274" s="2" t="str">
        <f t="shared" si="57"/>
        <v/>
      </c>
      <c r="BR274" s="3" t="str">
        <f t="shared" si="58"/>
        <v/>
      </c>
      <c r="BS274" s="3" t="str">
        <f>IF($A274="","",IF((AND($A274="ADD",OR(BR274="",BR274="Excellent"))),"1",(_xlfn.XLOOKUP(BR274,condition[lookupValue],condition[lookupKey],""))))</f>
        <v/>
      </c>
      <c r="BT274" s="7" t="str">
        <f t="shared" si="59"/>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1"/>
        <v/>
      </c>
      <c r="BB275" s="3" t="str">
        <f>IF($A275="","",IF((AND($A275="ADD",OR(BA275="",BA275="Neither"))),"3",(_xlfn.XLOOKUP(BA275,ud_replacement_status[lookupValue],ud_replacement_status[lookupKey],""))))</f>
        <v/>
      </c>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N275" s="3" t="str">
        <f t="shared" si="56"/>
        <v/>
      </c>
      <c r="BO275" s="3" t="str">
        <f>IF($A275="","",IF((AND($A275="ADD",OR(BN275="",BN275="Vested Assets"))),"12",(_xlfn.XLOOKUP(BN275,ud_work_category[lookupValue],ud_work_category[lookupKey],""))))</f>
        <v/>
      </c>
      <c r="BP275" s="8"/>
      <c r="BQ275" s="2" t="str">
        <f t="shared" si="57"/>
        <v/>
      </c>
      <c r="BR275" s="3" t="str">
        <f t="shared" si="58"/>
        <v/>
      </c>
      <c r="BS275" s="3" t="str">
        <f>IF($A275="","",IF((AND($A275="ADD",OR(BR275="",BR275="Excellent"))),"1",(_xlfn.XLOOKUP(BR275,condition[lookupValue],condition[lookupKey],""))))</f>
        <v/>
      </c>
      <c r="BT275" s="7" t="str">
        <f t="shared" si="59"/>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1"/>
        <v/>
      </c>
      <c r="BB276" s="3" t="str">
        <f>IF($A276="","",IF((AND($A276="ADD",OR(BA276="",BA276="Neither"))),"3",(_xlfn.XLOOKUP(BA276,ud_replacement_status[lookupValue],ud_replacement_status[lookupKey],""))))</f>
        <v/>
      </c>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N276" s="3" t="str">
        <f t="shared" si="56"/>
        <v/>
      </c>
      <c r="BO276" s="3" t="str">
        <f>IF($A276="","",IF((AND($A276="ADD",OR(BN276="",BN276="Vested Assets"))),"12",(_xlfn.XLOOKUP(BN276,ud_work_category[lookupValue],ud_work_category[lookupKey],""))))</f>
        <v/>
      </c>
      <c r="BP276" s="8"/>
      <c r="BQ276" s="2" t="str">
        <f t="shared" si="57"/>
        <v/>
      </c>
      <c r="BR276" s="3" t="str">
        <f t="shared" si="58"/>
        <v/>
      </c>
      <c r="BS276" s="3" t="str">
        <f>IF($A276="","",IF((AND($A276="ADD",OR(BR276="",BR276="Excellent"))),"1",(_xlfn.XLOOKUP(BR276,condition[lookupValue],condition[lookupKey],""))))</f>
        <v/>
      </c>
      <c r="BT276" s="7" t="str">
        <f t="shared" si="59"/>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1"/>
        <v/>
      </c>
      <c r="BB277" s="3" t="str">
        <f>IF($A277="","",IF((AND($A277="ADD",OR(BA277="",BA277="Neither"))),"3",(_xlfn.XLOOKUP(BA277,ud_replacement_status[lookupValue],ud_replacement_status[lookupKey],""))))</f>
        <v/>
      </c>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N277" s="3" t="str">
        <f t="shared" si="56"/>
        <v/>
      </c>
      <c r="BO277" s="3" t="str">
        <f>IF($A277="","",IF((AND($A277="ADD",OR(BN277="",BN277="Vested Assets"))),"12",(_xlfn.XLOOKUP(BN277,ud_work_category[lookupValue],ud_work_category[lookupKey],""))))</f>
        <v/>
      </c>
      <c r="BP277" s="8"/>
      <c r="BQ277" s="2" t="str">
        <f t="shared" si="57"/>
        <v/>
      </c>
      <c r="BR277" s="3" t="str">
        <f t="shared" si="58"/>
        <v/>
      </c>
      <c r="BS277" s="3" t="str">
        <f>IF($A277="","",IF((AND($A277="ADD",OR(BR277="",BR277="Excellent"))),"1",(_xlfn.XLOOKUP(BR277,condition[lookupValue],condition[lookupKey],""))))</f>
        <v/>
      </c>
      <c r="BT277" s="7" t="str">
        <f t="shared" si="59"/>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1"/>
        <v/>
      </c>
      <c r="BB278" s="3" t="str">
        <f>IF($A278="","",IF((AND($A278="ADD",OR(BA278="",BA278="Neither"))),"3",(_xlfn.XLOOKUP(BA278,ud_replacement_status[lookupValue],ud_replacement_status[lookupKey],""))))</f>
        <v/>
      </c>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N278" s="3" t="str">
        <f t="shared" si="56"/>
        <v/>
      </c>
      <c r="BO278" s="3" t="str">
        <f>IF($A278="","",IF((AND($A278="ADD",OR(BN278="",BN278="Vested Assets"))),"12",(_xlfn.XLOOKUP(BN278,ud_work_category[lookupValue],ud_work_category[lookupKey],""))))</f>
        <v/>
      </c>
      <c r="BP278" s="8"/>
      <c r="BQ278" s="2" t="str">
        <f t="shared" si="57"/>
        <v/>
      </c>
      <c r="BR278" s="3" t="str">
        <f t="shared" si="58"/>
        <v/>
      </c>
      <c r="BS278" s="3" t="str">
        <f>IF($A278="","",IF((AND($A278="ADD",OR(BR278="",BR278="Excellent"))),"1",(_xlfn.XLOOKUP(BR278,condition[lookupValue],condition[lookupKey],""))))</f>
        <v/>
      </c>
      <c r="BT278" s="7" t="str">
        <f t="shared" si="59"/>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1"/>
        <v/>
      </c>
      <c r="BB279" s="3" t="str">
        <f>IF($A279="","",IF((AND($A279="ADD",OR(BA279="",BA279="Neither"))),"3",(_xlfn.XLOOKUP(BA279,ud_replacement_status[lookupValue],ud_replacement_status[lookupKey],""))))</f>
        <v/>
      </c>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N279" s="3" t="str">
        <f t="shared" si="56"/>
        <v/>
      </c>
      <c r="BO279" s="3" t="str">
        <f>IF($A279="","",IF((AND($A279="ADD",OR(BN279="",BN279="Vested Assets"))),"12",(_xlfn.XLOOKUP(BN279,ud_work_category[lookupValue],ud_work_category[lookupKey],""))))</f>
        <v/>
      </c>
      <c r="BP279" s="8"/>
      <c r="BQ279" s="2" t="str">
        <f t="shared" si="57"/>
        <v/>
      </c>
      <c r="BR279" s="3" t="str">
        <f t="shared" si="58"/>
        <v/>
      </c>
      <c r="BS279" s="3" t="str">
        <f>IF($A279="","",IF((AND($A279="ADD",OR(BR279="",BR279="Excellent"))),"1",(_xlfn.XLOOKUP(BR279,condition[lookupValue],condition[lookupKey],""))))</f>
        <v/>
      </c>
      <c r="BT279" s="7" t="str">
        <f t="shared" si="59"/>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1"/>
        <v/>
      </c>
      <c r="BB280" s="3" t="str">
        <f>IF($A280="","",IF((AND($A280="ADD",OR(BA280="",BA280="Neither"))),"3",(_xlfn.XLOOKUP(BA280,ud_replacement_status[lookupValue],ud_replacement_status[lookupKey],""))))</f>
        <v/>
      </c>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N280" s="3" t="str">
        <f t="shared" si="56"/>
        <v/>
      </c>
      <c r="BO280" s="3" t="str">
        <f>IF($A280="","",IF((AND($A280="ADD",OR(BN280="",BN280="Vested Assets"))),"12",(_xlfn.XLOOKUP(BN280,ud_work_category[lookupValue],ud_work_category[lookupKey],""))))</f>
        <v/>
      </c>
      <c r="BP280" s="8"/>
      <c r="BQ280" s="2" t="str">
        <f t="shared" si="57"/>
        <v/>
      </c>
      <c r="BR280" s="3" t="str">
        <f t="shared" si="58"/>
        <v/>
      </c>
      <c r="BS280" s="3" t="str">
        <f>IF($A280="","",IF((AND($A280="ADD",OR(BR280="",BR280="Excellent"))),"1",(_xlfn.XLOOKUP(BR280,condition[lookupValue],condition[lookupKey],""))))</f>
        <v/>
      </c>
      <c r="BT280" s="7" t="str">
        <f t="shared" si="59"/>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1"/>
        <v/>
      </c>
      <c r="BB281" s="3" t="str">
        <f>IF($A281="","",IF((AND($A281="ADD",OR(BA281="",BA281="Neither"))),"3",(_xlfn.XLOOKUP(BA281,ud_replacement_status[lookupValue],ud_replacement_status[lookupKey],""))))</f>
        <v/>
      </c>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N281" s="3" t="str">
        <f t="shared" si="56"/>
        <v/>
      </c>
      <c r="BO281" s="3" t="str">
        <f>IF($A281="","",IF((AND($A281="ADD",OR(BN281="",BN281="Vested Assets"))),"12",(_xlfn.XLOOKUP(BN281,ud_work_category[lookupValue],ud_work_category[lookupKey],""))))</f>
        <v/>
      </c>
      <c r="BP281" s="8"/>
      <c r="BQ281" s="2" t="str">
        <f t="shared" si="57"/>
        <v/>
      </c>
      <c r="BR281" s="3" t="str">
        <f t="shared" si="58"/>
        <v/>
      </c>
      <c r="BS281" s="3" t="str">
        <f>IF($A281="","",IF((AND($A281="ADD",OR(BR281="",BR281="Excellent"))),"1",(_xlfn.XLOOKUP(BR281,condition[lookupValue],condition[lookupKey],""))))</f>
        <v/>
      </c>
      <c r="BT281" s="7" t="str">
        <f t="shared" si="59"/>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1"/>
        <v/>
      </c>
      <c r="BB282" s="3" t="str">
        <f>IF($A282="","",IF((AND($A282="ADD",OR(BA282="",BA282="Neither"))),"3",(_xlfn.XLOOKUP(BA282,ud_replacement_status[lookupValue],ud_replacement_status[lookupKey],""))))</f>
        <v/>
      </c>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N282" s="3" t="str">
        <f t="shared" si="56"/>
        <v/>
      </c>
      <c r="BO282" s="3" t="str">
        <f>IF($A282="","",IF((AND($A282="ADD",OR(BN282="",BN282="Vested Assets"))),"12",(_xlfn.XLOOKUP(BN282,ud_work_category[lookupValue],ud_work_category[lookupKey],""))))</f>
        <v/>
      </c>
      <c r="BP282" s="8"/>
      <c r="BQ282" s="2" t="str">
        <f t="shared" si="57"/>
        <v/>
      </c>
      <c r="BR282" s="3" t="str">
        <f t="shared" si="58"/>
        <v/>
      </c>
      <c r="BS282" s="3" t="str">
        <f>IF($A282="","",IF((AND($A282="ADD",OR(BR282="",BR282="Excellent"))),"1",(_xlfn.XLOOKUP(BR282,condition[lookupValue],condition[lookupKey],""))))</f>
        <v/>
      </c>
      <c r="BT282" s="7" t="str">
        <f t="shared" si="59"/>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1"/>
        <v/>
      </c>
      <c r="BB283" s="3" t="str">
        <f>IF($A283="","",IF((AND($A283="ADD",OR(BA283="",BA283="Neither"))),"3",(_xlfn.XLOOKUP(BA283,ud_replacement_status[lookupValue],ud_replacement_status[lookupKey],""))))</f>
        <v/>
      </c>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N283" s="3" t="str">
        <f t="shared" si="56"/>
        <v/>
      </c>
      <c r="BO283" s="3" t="str">
        <f>IF($A283="","",IF((AND($A283="ADD",OR(BN283="",BN283="Vested Assets"))),"12",(_xlfn.XLOOKUP(BN283,ud_work_category[lookupValue],ud_work_category[lookupKey],""))))</f>
        <v/>
      </c>
      <c r="BP283" s="8"/>
      <c r="BQ283" s="2" t="str">
        <f t="shared" si="57"/>
        <v/>
      </c>
      <c r="BR283" s="3" t="str">
        <f t="shared" si="58"/>
        <v/>
      </c>
      <c r="BS283" s="3" t="str">
        <f>IF($A283="","",IF((AND($A283="ADD",OR(BR283="",BR283="Excellent"))),"1",(_xlfn.XLOOKUP(BR283,condition[lookupValue],condition[lookupKey],""))))</f>
        <v/>
      </c>
      <c r="BT283" s="7" t="str">
        <f t="shared" si="59"/>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1"/>
        <v/>
      </c>
      <c r="BB284" s="3" t="str">
        <f>IF($A284="","",IF((AND($A284="ADD",OR(BA284="",BA284="Neither"))),"3",(_xlfn.XLOOKUP(BA284,ud_replacement_status[lookupValue],ud_replacement_status[lookupKey],""))))</f>
        <v/>
      </c>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N284" s="3" t="str">
        <f t="shared" si="56"/>
        <v/>
      </c>
      <c r="BO284" s="3" t="str">
        <f>IF($A284="","",IF((AND($A284="ADD",OR(BN284="",BN284="Vested Assets"))),"12",(_xlfn.XLOOKUP(BN284,ud_work_category[lookupValue],ud_work_category[lookupKey],""))))</f>
        <v/>
      </c>
      <c r="BP284" s="8"/>
      <c r="BQ284" s="2" t="str">
        <f t="shared" si="57"/>
        <v/>
      </c>
      <c r="BR284" s="3" t="str">
        <f t="shared" si="58"/>
        <v/>
      </c>
      <c r="BS284" s="3" t="str">
        <f>IF($A284="","",IF((AND($A284="ADD",OR(BR284="",BR284="Excellent"))),"1",(_xlfn.XLOOKUP(BR284,condition[lookupValue],condition[lookupKey],""))))</f>
        <v/>
      </c>
      <c r="BT284" s="7" t="str">
        <f t="shared" si="59"/>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1"/>
        <v/>
      </c>
      <c r="BB285" s="3" t="str">
        <f>IF($A285="","",IF((AND($A285="ADD",OR(BA285="",BA285="Neither"))),"3",(_xlfn.XLOOKUP(BA285,ud_replacement_status[lookupValue],ud_replacement_status[lookupKey],""))))</f>
        <v/>
      </c>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N285" s="3" t="str">
        <f t="shared" si="56"/>
        <v/>
      </c>
      <c r="BO285" s="3" t="str">
        <f>IF($A285="","",IF((AND($A285="ADD",OR(BN285="",BN285="Vested Assets"))),"12",(_xlfn.XLOOKUP(BN285,ud_work_category[lookupValue],ud_work_category[lookupKey],""))))</f>
        <v/>
      </c>
      <c r="BP285" s="8"/>
      <c r="BQ285" s="2" t="str">
        <f t="shared" si="57"/>
        <v/>
      </c>
      <c r="BR285" s="3" t="str">
        <f t="shared" si="58"/>
        <v/>
      </c>
      <c r="BS285" s="3" t="str">
        <f>IF($A285="","",IF((AND($A285="ADD",OR(BR285="",BR285="Excellent"))),"1",(_xlfn.XLOOKUP(BR285,condition[lookupValue],condition[lookupKey],""))))</f>
        <v/>
      </c>
      <c r="BT285" s="7" t="str">
        <f t="shared" si="59"/>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1"/>
        <v/>
      </c>
      <c r="BB286" s="3" t="str">
        <f>IF($A286="","",IF((AND($A286="ADD",OR(BA286="",BA286="Neither"))),"3",(_xlfn.XLOOKUP(BA286,ud_replacement_status[lookupValue],ud_replacement_status[lookupKey],""))))</f>
        <v/>
      </c>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N286" s="3" t="str">
        <f t="shared" si="56"/>
        <v/>
      </c>
      <c r="BO286" s="3" t="str">
        <f>IF($A286="","",IF((AND($A286="ADD",OR(BN286="",BN286="Vested Assets"))),"12",(_xlfn.XLOOKUP(BN286,ud_work_category[lookupValue],ud_work_category[lookupKey],""))))</f>
        <v/>
      </c>
      <c r="BP286" s="8"/>
      <c r="BQ286" s="2" t="str">
        <f t="shared" si="57"/>
        <v/>
      </c>
      <c r="BR286" s="3" t="str">
        <f t="shared" si="58"/>
        <v/>
      </c>
      <c r="BS286" s="3" t="str">
        <f>IF($A286="","",IF((AND($A286="ADD",OR(BR286="",BR286="Excellent"))),"1",(_xlfn.XLOOKUP(BR286,condition[lookupValue],condition[lookupKey],""))))</f>
        <v/>
      </c>
      <c r="BT286" s="7" t="str">
        <f t="shared" si="59"/>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1"/>
        <v/>
      </c>
      <c r="BB287" s="3" t="str">
        <f>IF($A287="","",IF((AND($A287="ADD",OR(BA287="",BA287="Neither"))),"3",(_xlfn.XLOOKUP(BA287,ud_replacement_status[lookupValue],ud_replacement_status[lookupKey],""))))</f>
        <v/>
      </c>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N287" s="3" t="str">
        <f t="shared" si="56"/>
        <v/>
      </c>
      <c r="BO287" s="3" t="str">
        <f>IF($A287="","",IF((AND($A287="ADD",OR(BN287="",BN287="Vested Assets"))),"12",(_xlfn.XLOOKUP(BN287,ud_work_category[lookupValue],ud_work_category[lookupKey],""))))</f>
        <v/>
      </c>
      <c r="BP287" s="8"/>
      <c r="BQ287" s="2" t="str">
        <f t="shared" si="57"/>
        <v/>
      </c>
      <c r="BR287" s="3" t="str">
        <f t="shared" si="58"/>
        <v/>
      </c>
      <c r="BS287" s="3" t="str">
        <f>IF($A287="","",IF((AND($A287="ADD",OR(BR287="",BR287="Excellent"))),"1",(_xlfn.XLOOKUP(BR287,condition[lookupValue],condition[lookupKey],""))))</f>
        <v/>
      </c>
      <c r="BT287" s="7" t="str">
        <f t="shared" si="59"/>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1"/>
        <v/>
      </c>
      <c r="BB288" s="3" t="str">
        <f>IF($A288="","",IF((AND($A288="ADD",OR(BA288="",BA288="Neither"))),"3",(_xlfn.XLOOKUP(BA288,ud_replacement_status[lookupValue],ud_replacement_status[lookupKey],""))))</f>
        <v/>
      </c>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N288" s="3" t="str">
        <f t="shared" si="56"/>
        <v/>
      </c>
      <c r="BO288" s="3" t="str">
        <f>IF($A288="","",IF((AND($A288="ADD",OR(BN288="",BN288="Vested Assets"))),"12",(_xlfn.XLOOKUP(BN288,ud_work_category[lookupValue],ud_work_category[lookupKey],""))))</f>
        <v/>
      </c>
      <c r="BP288" s="8"/>
      <c r="BQ288" s="2" t="str">
        <f t="shared" si="57"/>
        <v/>
      </c>
      <c r="BR288" s="3" t="str">
        <f t="shared" si="58"/>
        <v/>
      </c>
      <c r="BS288" s="3" t="str">
        <f>IF($A288="","",IF((AND($A288="ADD",OR(BR288="",BR288="Excellent"))),"1",(_xlfn.XLOOKUP(BR288,condition[lookupValue],condition[lookupKey],""))))</f>
        <v/>
      </c>
      <c r="BT288" s="7" t="str">
        <f t="shared" si="59"/>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1"/>
        <v/>
      </c>
      <c r="BB289" s="3" t="str">
        <f>IF($A289="","",IF((AND($A289="ADD",OR(BA289="",BA289="Neither"))),"3",(_xlfn.XLOOKUP(BA289,ud_replacement_status[lookupValue],ud_replacement_status[lookupKey],""))))</f>
        <v/>
      </c>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N289" s="3" t="str">
        <f t="shared" si="56"/>
        <v/>
      </c>
      <c r="BO289" s="3" t="str">
        <f>IF($A289="","",IF((AND($A289="ADD",OR(BN289="",BN289="Vested Assets"))),"12",(_xlfn.XLOOKUP(BN289,ud_work_category[lookupValue],ud_work_category[lookupKey],""))))</f>
        <v/>
      </c>
      <c r="BP289" s="8"/>
      <c r="BQ289" s="2" t="str">
        <f t="shared" si="57"/>
        <v/>
      </c>
      <c r="BR289" s="3" t="str">
        <f t="shared" si="58"/>
        <v/>
      </c>
      <c r="BS289" s="3" t="str">
        <f>IF($A289="","",IF((AND($A289="ADD",OR(BR289="",BR289="Excellent"))),"1",(_xlfn.XLOOKUP(BR289,condition[lookupValue],condition[lookupKey],""))))</f>
        <v/>
      </c>
      <c r="BT289" s="7" t="str">
        <f t="shared" si="59"/>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1"/>
        <v/>
      </c>
      <c r="BB290" s="3" t="str">
        <f>IF($A290="","",IF((AND($A290="ADD",OR(BA290="",BA290="Neither"))),"3",(_xlfn.XLOOKUP(BA290,ud_replacement_status[lookupValue],ud_replacement_status[lookupKey],""))))</f>
        <v/>
      </c>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N290" s="3" t="str">
        <f t="shared" si="56"/>
        <v/>
      </c>
      <c r="BO290" s="3" t="str">
        <f>IF($A290="","",IF((AND($A290="ADD",OR(BN290="",BN290="Vested Assets"))),"12",(_xlfn.XLOOKUP(BN290,ud_work_category[lookupValue],ud_work_category[lookupKey],""))))</f>
        <v/>
      </c>
      <c r="BP290" s="8"/>
      <c r="BQ290" s="2" t="str">
        <f t="shared" si="57"/>
        <v/>
      </c>
      <c r="BR290" s="3" t="str">
        <f t="shared" si="58"/>
        <v/>
      </c>
      <c r="BS290" s="3" t="str">
        <f>IF($A290="","",IF((AND($A290="ADD",OR(BR290="",BR290="Excellent"))),"1",(_xlfn.XLOOKUP(BR290,condition[lookupValue],condition[lookupKey],""))))</f>
        <v/>
      </c>
      <c r="BT290" s="7" t="str">
        <f t="shared" si="59"/>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1"/>
        <v/>
      </c>
      <c r="BB291" s="3" t="str">
        <f>IF($A291="","",IF((AND($A291="ADD",OR(BA291="",BA291="Neither"))),"3",(_xlfn.XLOOKUP(BA291,ud_replacement_status[lookupValue],ud_replacement_status[lookupKey],""))))</f>
        <v/>
      </c>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N291" s="3" t="str">
        <f t="shared" si="56"/>
        <v/>
      </c>
      <c r="BO291" s="3" t="str">
        <f>IF($A291="","",IF((AND($A291="ADD",OR(BN291="",BN291="Vested Assets"))),"12",(_xlfn.XLOOKUP(BN291,ud_work_category[lookupValue],ud_work_category[lookupKey],""))))</f>
        <v/>
      </c>
      <c r="BP291" s="8"/>
      <c r="BQ291" s="2" t="str">
        <f t="shared" si="57"/>
        <v/>
      </c>
      <c r="BR291" s="3" t="str">
        <f t="shared" si="58"/>
        <v/>
      </c>
      <c r="BS291" s="3" t="str">
        <f>IF($A291="","",IF((AND($A291="ADD",OR(BR291="",BR291="Excellent"))),"1",(_xlfn.XLOOKUP(BR291,condition[lookupValue],condition[lookupKey],""))))</f>
        <v/>
      </c>
      <c r="BT291" s="7" t="str">
        <f t="shared" si="59"/>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1"/>
        <v/>
      </c>
      <c r="BB292" s="3" t="str">
        <f>IF($A292="","",IF((AND($A292="ADD",OR(BA292="",BA292="Neither"))),"3",(_xlfn.XLOOKUP(BA292,ud_replacement_status[lookupValue],ud_replacement_status[lookupKey],""))))</f>
        <v/>
      </c>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N292" s="3" t="str">
        <f t="shared" si="56"/>
        <v/>
      </c>
      <c r="BO292" s="3" t="str">
        <f>IF($A292="","",IF((AND($A292="ADD",OR(BN292="",BN292="Vested Assets"))),"12",(_xlfn.XLOOKUP(BN292,ud_work_category[lookupValue],ud_work_category[lookupKey],""))))</f>
        <v/>
      </c>
      <c r="BP292" s="8"/>
      <c r="BQ292" s="2" t="str">
        <f t="shared" si="57"/>
        <v/>
      </c>
      <c r="BR292" s="3" t="str">
        <f t="shared" si="58"/>
        <v/>
      </c>
      <c r="BS292" s="3" t="str">
        <f>IF($A292="","",IF((AND($A292="ADD",OR(BR292="",BR292="Excellent"))),"1",(_xlfn.XLOOKUP(BR292,condition[lookupValue],condition[lookupKey],""))))</f>
        <v/>
      </c>
      <c r="BT292" s="7" t="str">
        <f t="shared" si="59"/>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1"/>
        <v/>
      </c>
      <c r="BB293" s="3" t="str">
        <f>IF($A293="","",IF((AND($A293="ADD",OR(BA293="",BA293="Neither"))),"3",(_xlfn.XLOOKUP(BA293,ud_replacement_status[lookupValue],ud_replacement_status[lookupKey],""))))</f>
        <v/>
      </c>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N293" s="3" t="str">
        <f t="shared" si="56"/>
        <v/>
      </c>
      <c r="BO293" s="3" t="str">
        <f>IF($A293="","",IF((AND($A293="ADD",OR(BN293="",BN293="Vested Assets"))),"12",(_xlfn.XLOOKUP(BN293,ud_work_category[lookupValue],ud_work_category[lookupKey],""))))</f>
        <v/>
      </c>
      <c r="BP293" s="8"/>
      <c r="BQ293" s="2" t="str">
        <f t="shared" si="57"/>
        <v/>
      </c>
      <c r="BR293" s="3" t="str">
        <f t="shared" si="58"/>
        <v/>
      </c>
      <c r="BS293" s="3" t="str">
        <f>IF($A293="","",IF((AND($A293="ADD",OR(BR293="",BR293="Excellent"))),"1",(_xlfn.XLOOKUP(BR293,condition[lookupValue],condition[lookupKey],""))))</f>
        <v/>
      </c>
      <c r="BT293" s="7" t="str">
        <f t="shared" si="59"/>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1"/>
        <v/>
      </c>
      <c r="BB294" s="3" t="str">
        <f>IF($A294="","",IF((AND($A294="ADD",OR(BA294="",BA294="Neither"))),"3",(_xlfn.XLOOKUP(BA294,ud_replacement_status[lookupValue],ud_replacement_status[lookupKey],""))))</f>
        <v/>
      </c>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N294" s="3" t="str">
        <f t="shared" si="56"/>
        <v/>
      </c>
      <c r="BO294" s="3" t="str">
        <f>IF($A294="","",IF((AND($A294="ADD",OR(BN294="",BN294="Vested Assets"))),"12",(_xlfn.XLOOKUP(BN294,ud_work_category[lookupValue],ud_work_category[lookupKey],""))))</f>
        <v/>
      </c>
      <c r="BP294" s="8"/>
      <c r="BQ294" s="2" t="str">
        <f t="shared" si="57"/>
        <v/>
      </c>
      <c r="BR294" s="3" t="str">
        <f t="shared" si="58"/>
        <v/>
      </c>
      <c r="BS294" s="3" t="str">
        <f>IF($A294="","",IF((AND($A294="ADD",OR(BR294="",BR294="Excellent"))),"1",(_xlfn.XLOOKUP(BR294,condition[lookupValue],condition[lookupKey],""))))</f>
        <v/>
      </c>
      <c r="BT294" s="7" t="str">
        <f t="shared" si="59"/>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1"/>
        <v/>
      </c>
      <c r="BB295" s="3" t="str">
        <f>IF($A295="","",IF((AND($A295="ADD",OR(BA295="",BA295="Neither"))),"3",(_xlfn.XLOOKUP(BA295,ud_replacement_status[lookupValue],ud_replacement_status[lookupKey],""))))</f>
        <v/>
      </c>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N295" s="3" t="str">
        <f t="shared" si="56"/>
        <v/>
      </c>
      <c r="BO295" s="3" t="str">
        <f>IF($A295="","",IF((AND($A295="ADD",OR(BN295="",BN295="Vested Assets"))),"12",(_xlfn.XLOOKUP(BN295,ud_work_category[lookupValue],ud_work_category[lookupKey],""))))</f>
        <v/>
      </c>
      <c r="BP295" s="8"/>
      <c r="BQ295" s="2" t="str">
        <f t="shared" si="57"/>
        <v/>
      </c>
      <c r="BR295" s="3" t="str">
        <f t="shared" si="58"/>
        <v/>
      </c>
      <c r="BS295" s="3" t="str">
        <f>IF($A295="","",IF((AND($A295="ADD",OR(BR295="",BR295="Excellent"))),"1",(_xlfn.XLOOKUP(BR295,condition[lookupValue],condition[lookupKey],""))))</f>
        <v/>
      </c>
      <c r="BT295" s="7" t="str">
        <f t="shared" si="59"/>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1"/>
        <v/>
      </c>
      <c r="BB296" s="3" t="str">
        <f>IF($A296="","",IF((AND($A296="ADD",OR(BA296="",BA296="Neither"))),"3",(_xlfn.XLOOKUP(BA296,ud_replacement_status[lookupValue],ud_replacement_status[lookupKey],""))))</f>
        <v/>
      </c>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N296" s="3" t="str">
        <f t="shared" si="56"/>
        <v/>
      </c>
      <c r="BO296" s="3" t="str">
        <f>IF($A296="","",IF((AND($A296="ADD",OR(BN296="",BN296="Vested Assets"))),"12",(_xlfn.XLOOKUP(BN296,ud_work_category[lookupValue],ud_work_category[lookupKey],""))))</f>
        <v/>
      </c>
      <c r="BP296" s="8"/>
      <c r="BQ296" s="2" t="str">
        <f t="shared" si="57"/>
        <v/>
      </c>
      <c r="BR296" s="3" t="str">
        <f t="shared" si="58"/>
        <v/>
      </c>
      <c r="BS296" s="3" t="str">
        <f>IF($A296="","",IF((AND($A296="ADD",OR(BR296="",BR296="Excellent"))),"1",(_xlfn.XLOOKUP(BR296,condition[lookupValue],condition[lookupKey],""))))</f>
        <v/>
      </c>
      <c r="BT296" s="7" t="str">
        <f t="shared" si="59"/>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1"/>
        <v/>
      </c>
      <c r="BB297" s="3" t="str">
        <f>IF($A297="","",IF((AND($A297="ADD",OR(BA297="",BA297="Neither"))),"3",(_xlfn.XLOOKUP(BA297,ud_replacement_status[lookupValue],ud_replacement_status[lookupKey],""))))</f>
        <v/>
      </c>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N297" s="3" t="str">
        <f t="shared" si="56"/>
        <v/>
      </c>
      <c r="BO297" s="3" t="str">
        <f>IF($A297="","",IF((AND($A297="ADD",OR(BN297="",BN297="Vested Assets"))),"12",(_xlfn.XLOOKUP(BN297,ud_work_category[lookupValue],ud_work_category[lookupKey],""))))</f>
        <v/>
      </c>
      <c r="BP297" s="8"/>
      <c r="BQ297" s="2" t="str">
        <f t="shared" si="57"/>
        <v/>
      </c>
      <c r="BR297" s="3" t="str">
        <f t="shared" si="58"/>
        <v/>
      </c>
      <c r="BS297" s="3" t="str">
        <f>IF($A297="","",IF((AND($A297="ADD",OR(BR297="",BR297="Excellent"))),"1",(_xlfn.XLOOKUP(BR297,condition[lookupValue],condition[lookupKey],""))))</f>
        <v/>
      </c>
      <c r="BT297" s="7" t="str">
        <f t="shared" si="59"/>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1"/>
        <v/>
      </c>
      <c r="BB298" s="3" t="str">
        <f>IF($A298="","",IF((AND($A298="ADD",OR(BA298="",BA298="Neither"))),"3",(_xlfn.XLOOKUP(BA298,ud_replacement_status[lookupValue],ud_replacement_status[lookupKey],""))))</f>
        <v/>
      </c>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N298" s="3" t="str">
        <f t="shared" si="56"/>
        <v/>
      </c>
      <c r="BO298" s="3" t="str">
        <f>IF($A298="","",IF((AND($A298="ADD",OR(BN298="",BN298="Vested Assets"))),"12",(_xlfn.XLOOKUP(BN298,ud_work_category[lookupValue],ud_work_category[lookupKey],""))))</f>
        <v/>
      </c>
      <c r="BP298" s="8"/>
      <c r="BQ298" s="2" t="str">
        <f t="shared" si="57"/>
        <v/>
      </c>
      <c r="BR298" s="3" t="str">
        <f t="shared" si="58"/>
        <v/>
      </c>
      <c r="BS298" s="3" t="str">
        <f>IF($A298="","",IF((AND($A298="ADD",OR(BR298="",BR298="Excellent"))),"1",(_xlfn.XLOOKUP(BR298,condition[lookupValue],condition[lookupKey],""))))</f>
        <v/>
      </c>
      <c r="BT298" s="7" t="str">
        <f t="shared" si="59"/>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1"/>
        <v/>
      </c>
      <c r="BB299" s="3" t="str">
        <f>IF($A299="","",IF((AND($A299="ADD",OR(BA299="",BA299="Neither"))),"3",(_xlfn.XLOOKUP(BA299,ud_replacement_status[lookupValue],ud_replacement_status[lookupKey],""))))</f>
        <v/>
      </c>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N299" s="3" t="str">
        <f t="shared" si="56"/>
        <v/>
      </c>
      <c r="BO299" s="3" t="str">
        <f>IF($A299="","",IF((AND($A299="ADD",OR(BN299="",BN299="Vested Assets"))),"12",(_xlfn.XLOOKUP(BN299,ud_work_category[lookupValue],ud_work_category[lookupKey],""))))</f>
        <v/>
      </c>
      <c r="BP299" s="8"/>
      <c r="BQ299" s="2" t="str">
        <f t="shared" si="57"/>
        <v/>
      </c>
      <c r="BR299" s="3" t="str">
        <f t="shared" si="58"/>
        <v/>
      </c>
      <c r="BS299" s="3" t="str">
        <f>IF($A299="","",IF((AND($A299="ADD",OR(BR299="",BR299="Excellent"))),"1",(_xlfn.XLOOKUP(BR299,condition[lookupValue],condition[lookupKey],""))))</f>
        <v/>
      </c>
      <c r="BT299" s="7" t="str">
        <f t="shared" si="59"/>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1"/>
        <v/>
      </c>
      <c r="BB300" s="3" t="str">
        <f>IF($A300="","",IF((AND($A300="ADD",OR(BA300="",BA300="Neither"))),"3",(_xlfn.XLOOKUP(BA300,ud_replacement_status[lookupValue],ud_replacement_status[lookupKey],""))))</f>
        <v/>
      </c>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N300" s="3" t="str">
        <f t="shared" si="56"/>
        <v/>
      </c>
      <c r="BO300" s="3" t="str">
        <f>IF($A300="","",IF((AND($A300="ADD",OR(BN300="",BN300="Vested Assets"))),"12",(_xlfn.XLOOKUP(BN300,ud_work_category[lookupValue],ud_work_category[lookupKey],""))))</f>
        <v/>
      </c>
      <c r="BP300" s="8"/>
      <c r="BQ300" s="2" t="str">
        <f t="shared" si="57"/>
        <v/>
      </c>
      <c r="BR300" s="3" t="str">
        <f t="shared" si="58"/>
        <v/>
      </c>
      <c r="BS300" s="3" t="str">
        <f>IF($A300="","",IF((AND($A300="ADD",OR(BR300="",BR300="Excellent"))),"1",(_xlfn.XLOOKUP(BR300,condition[lookupValue],condition[lookupKey],""))))</f>
        <v/>
      </c>
      <c r="BT300" s="7" t="str">
        <f t="shared" si="59"/>
        <v/>
      </c>
      <c r="BU300" s="9"/>
    </row>
  </sheetData>
  <sheetProtection algorithmName="SHA-512" hashValue="IWUk3MRV8ROckYqYGuqk3m/MMBrWvyhJGTrB3G2AsGpgt6Pydrz0nWSN9hBaSy008wi2N4vZRxGNLlEJzGM2xg==" saltValue="cYhc4C58GnzbBHt1EXj0jg=="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397">
      <formula>MATCH("ERROR",$A10:$ET10,0)</formula>
    </cfRule>
    <cfRule type="expression" dxfId="220" priority="398">
      <formula>AND($A10="ADD",A$6=TRUE,A10="")</formula>
    </cfRule>
    <cfRule type="expression" dxfId="219" priority="399">
      <formula>OR(AND($A10="DELETE",A$1="Asset ID",A10=""),AND($A10="DELETE",A$1="Replacement Status",A10=""),AND($A10="DELETE",A$1="Removal Date",A10=""),AND($A10="DELETE",A$1="Removal Reason",A10=""))</formula>
    </cfRule>
    <cfRule type="expression" dxfId="218" priority="400">
      <formula>OR(AND($A10="EDIT",A$1="Asset ID",A10=""),AND($A10="EDIT",A$5=TRUE,A10=""))</formula>
    </cfRule>
    <cfRule type="expression" dxfId="217" priority="401">
      <formula>AND($A10="ADD",A$5="COND",A10="")</formula>
    </cfRule>
    <cfRule type="expression" dxfId="216" priority="402">
      <formula>AND($A10="ADD",A$5=TRUE,A10="")</formula>
    </cfRule>
  </conditionalFormatting>
  <dataValidations count="39">
    <dataValidation type="list" allowBlank="1" showInputMessage="1" showErrorMessage="1" sqref="C10:C300" xr:uid="{53E780C5-7578-4D14-80BE-E31452266843}">
      <formula1>roadnames_lookup</formula1>
    </dataValidation>
    <dataValidation type="list" allowBlank="1" showInputMessage="1" showErrorMessage="1" sqref="K10:K300" xr:uid="{64699EEB-D4DD-4197-90D0-92B46D9A6F12}">
      <formula1>side_lookup</formula1>
    </dataValidation>
    <dataValidation type="list" allowBlank="1" showInputMessage="1" showErrorMessage="1" sqref="O10:O300" xr:uid="{DB47ABBE-AF05-4931-8E03-210348A1F453}">
      <formula1>len_adjust_rsn_lookup</formula1>
    </dataValidation>
    <dataValidation type="list" allowBlank="1" showInputMessage="1" showErrorMessage="1" sqref="V10:V300" xr:uid="{8270B843-6DE8-4301-A3ED-22DE4B3D50FA}">
      <formula1>ud_waterfront_structures_lookup</formula1>
    </dataValidation>
    <dataValidation type="list" allowBlank="1" showInputMessage="1" showErrorMessage="1" sqref="X10:X300" xr:uid="{BDCD8568-6C20-40BF-A98D-0ECBB0C9E116}">
      <formula1>ud_waterfront_structure_type_lookup</formula1>
    </dataValidation>
    <dataValidation type="list" allowBlank="1" showInputMessage="1" showErrorMessage="1" sqref="AA10:AA300 AD10:AD300 AG10:AG300 AI10:AI300" xr:uid="{86F7DCC2-8B1F-4AF4-A0AD-4E5DF999D879}">
      <formula1>ud_material_lookup</formula1>
    </dataValidation>
    <dataValidation type="list" allowBlank="1" showInputMessage="1" showErrorMessage="1" sqref="AV10:AV300" xr:uid="{7EE95098-5E2E-4675-AB47-5F7B7B5CC484}">
      <formula1>ud_access_method_lookup</formula1>
    </dataValidation>
    <dataValidation type="list" allowBlank="1" showInputMessage="1" showErrorMessage="1" promptTitle="WARNING" prompt="Only change If ammending existing asset" sqref="BA10:BA300" xr:uid="{322F6865-27C4-4FD1-8AD8-5A7AEE81D2BE}">
      <formula1>ud_replacement_status_lookup</formula1>
    </dataValidation>
    <dataValidation type="list" allowBlank="1" showInputMessage="1" showErrorMessage="1" promptTitle="WARNING" prompt="Only change If ammending existing asset" sqref="BC10:BC300" xr:uid="{545F3188-97FD-44D8-896E-2CBFB3268305}">
      <formula1>ud_asset_status_lookup</formula1>
    </dataValidation>
    <dataValidation type="list" allowBlank="1" showInputMessage="1" showErrorMessage="1" sqref="BF10:BF300" xr:uid="{4340E3A7-BFEA-40C3-96A2-94E71B624A2A}">
      <formula1>ar_replace_reason_lookup</formula1>
    </dataValidation>
    <dataValidation type="list" allowBlank="1" showInputMessage="1" showErrorMessage="1" promptTitle="WARNING" prompt="Only change this If Not QLDC asset" sqref="BJ10:BJ300" xr:uid="{A5A8436E-3BCF-414E-84BC-7CCC08B49F9B}">
      <formula1>ud_organisation_owner_lookup</formula1>
    </dataValidation>
    <dataValidation type="list" allowBlank="1" showInputMessage="1" showErrorMessage="1" promptTitle="WARNING" prompt="Only change this If Not QLDC Roading asset" sqref="BL10:BL300" xr:uid="{FEFE03C5-7739-4022-A51E-86F58E15F18B}">
      <formula1>ud_sub_organisation_lookup</formula1>
    </dataValidation>
    <dataValidation type="list" allowBlank="1" showInputMessage="1" showErrorMessage="1" promptTitle="WARNING" prompt="Only change this field If undertaking maintenance Or CAPEX works" sqref="BN10:BN300" xr:uid="{82726724-3952-4A27-8E8C-DB61CE398FEC}">
      <formula1>ud_work_category_lookup</formula1>
    </dataValidation>
    <dataValidation type="list" allowBlank="1" showInputMessage="1" showErrorMessage="1" promptTitle="WARNING" prompt="Only change this If incorrect" sqref="BR10:BR300" xr:uid="{DED99916-1408-42D3-8A43-BE83072D1DE9}">
      <formula1>condition_lookup</formula1>
    </dataValidation>
    <dataValidation type="list" allowBlank="1" showInputMessage="1" showErrorMessage="1" sqref="Z10:Z300 AC10:AC300 AF10:AF300 AK10:AT300" xr:uid="{8735D9D8-E848-4C56-AD70-DCB7941B42C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DCB3CEE-1223-4824-94E9-12ABA1EB0FA9}">
      <formula1>"ADD,EDIT,DELETE"</formula1>
    </dataValidation>
    <dataValidation type="list" allowBlank="1" showInputMessage="1" showErrorMessage="1" promptTitle="WARNING" prompt="Only change this If Not QLDC asset" sqref="BH10:BH300" xr:uid="{BA61D030-32CB-42FE-8C2F-564147E6047C}">
      <formula1>ud_organisation_owner_lookup</formula1>
    </dataValidation>
    <dataValidation type="list" allowBlank="1" showInputMessage="1" showErrorMessage="1" promptTitle="WARNING" prompt="Only change this If NZTA Or Parks And Reserves asset" sqref="BQ10:BQ300" xr:uid="{0322A00B-2870-42FA-A408-E3DA7355C9C5}">
      <formula1>"TRUE,FALSE"</formula1>
    </dataValidation>
    <dataValidation type="whole" allowBlank="1" showInputMessage="1" showErrorMessage="1" error="Please Enter Whole Number Between 1 And 2147483647" promptTitle="ERROR" sqref="B10:B300" xr:uid="{0C69D14B-C767-4324-AC8D-D6C4C6A3BB0D}">
      <formula1>1</formula1>
      <formula2>2147483647</formula2>
    </dataValidation>
    <dataValidation type="whole" allowBlank="1" showInputMessage="1" showErrorMessage="1" error="Please Enter Whole Number Between 1 And 9999999999" promptTitle="ERROR" sqref="AU10:AU300" xr:uid="{323343E1-B2FA-47C6-A55C-EADFA6F7CB7C}">
      <formula1>1</formula1>
      <formula2>9999999999</formula2>
    </dataValidation>
    <dataValidation type="whole" allowBlank="1" showInputMessage="1" showErrorMessage="1" error="Please Enter Whole Number Between 1 And 9999999999" promptTitle="ERROR" sqref="AZ10:AZ300" xr:uid="{1CEBA83D-9A34-4E9C-83E6-C785544CE5FF}">
      <formula1>1</formula1>
      <formula2>9999999999</formula2>
    </dataValidation>
    <dataValidation type="whole" allowBlank="1" showInputMessage="1" showErrorMessage="1" error="Please Enter Whole Number Between 1 And 999999" promptTitle="ERROR" sqref="H10:H300" xr:uid="{E2867BEA-1A7F-46B1-A49F-44D581DBD778}">
      <formula1>1</formula1>
      <formula2>999999</formula2>
    </dataValidation>
    <dataValidation type="whole" allowBlank="1" showInputMessage="1" showErrorMessage="1" error="Please Enter Whole Number Between 0 And 999999" promptTitle="ERROR" sqref="G10:G300" xr:uid="{4198ED01-C09E-4A2E-9E11-1005943709C1}">
      <formula1>0</formula1>
      <formula2>999999</formula2>
    </dataValidation>
    <dataValidation type="whole" allowBlank="1" showInputMessage="1" showErrorMessage="1" error="Please Enter Whole Number Between 1 And 99999" promptTitle="ERROR" sqref="N10:N300" xr:uid="{6984720C-7E77-4CB3-AA8B-9031F93B3F92}">
      <formula1>1</formula1>
      <formula2>99999</formula2>
    </dataValidation>
    <dataValidation type="decimal" allowBlank="1" showInputMessage="1" showErrorMessage="1" error="Please Enter Decimal Between -40.0 And 999.9" promptTitle="ERROR" sqref="I10:I300" xr:uid="{B7EE6C7A-3F35-44E3-A59C-4511B781DC38}">
      <formula1>-40</formula1>
      <formula2>999.9</formula2>
    </dataValidation>
    <dataValidation type="decimal" allowBlank="1" showInputMessage="1" showErrorMessage="1" error="Please Enter Decimal Between -40.0 And 999.9" promptTitle="ERROR" sqref="J10:J300" xr:uid="{8768EEE3-D51C-4AB9-AAF0-911BB6F2DA56}">
      <formula1>-40</formula1>
      <formula2>999.9</formula2>
    </dataValidation>
    <dataValidation type="decimal" allowBlank="1" showInputMessage="1" showErrorMessage="1" error="Please Enter Decimal Between 0.1 And 9999.9" promptTitle="ERROR" sqref="Q10:Q300" xr:uid="{72F023D3-CC69-4D5B-99DF-A6DE5EE5E6AD}">
      <formula1>0.1</formula1>
      <formula2>9999.9</formula2>
    </dataValidation>
    <dataValidation type="decimal" allowBlank="1" showInputMessage="1" showErrorMessage="1" error="Please Enter Decimal Between 0.1 And 999999.9" promptTitle="ERROR" sqref="M10:M300" xr:uid="{B9F1422C-EA82-4732-AE93-74911DE575E0}">
      <formula1>0.1</formula1>
      <formula2>999999.9</formula2>
    </dataValidation>
    <dataValidation type="decimal" allowBlank="1" showInputMessage="1" showErrorMessage="1" error="Please Enter Decimal Between 0.1 And 9999999.9" promptTitle="ERROR" sqref="R10:R300" xr:uid="{1BD53E42-D470-4615-8025-5BC764D63525}">
      <formula1>0.1</formula1>
      <formula2>9999999.9</formula2>
    </dataValidation>
    <dataValidation type="decimal" allowBlank="1" showInputMessage="1" showErrorMessage="1" error="Please Enter Decimal Between 0.1 And 9999999.9" promptTitle="ERROR" sqref="S10:S300" xr:uid="{7272A3FF-CE0F-49F4-802B-A1EFA145A421}">
      <formula1>0.1</formula1>
      <formula2>9999999.9</formula2>
    </dataValidation>
    <dataValidation type="decimal" allowBlank="1" showInputMessage="1" showErrorMessage="1" error="Please Enter Decimal Between 0.1 And 9999999.9" promptTitle="ERROR" sqref="T10:T300" xr:uid="{D5263E1E-DC1D-40FC-8AF1-DD7CA5D27622}">
      <formula1>0.1</formula1>
      <formula2>9999999.9</formula2>
    </dataValidation>
    <dataValidation type="decimal" allowBlank="1" showInputMessage="1" showErrorMessage="1" error="Please Enter Decimal Between 0.01 And 99999999.99" promptTitle="ERROR" sqref="U10:U300" xr:uid="{1C6D3C33-73F0-4AC0-A133-3E79DEC1AC7F}">
      <formula1>0.01</formula1>
      <formula2>99999999.99</formula2>
    </dataValidation>
    <dataValidation type="decimal" allowBlank="1" showInputMessage="1" showErrorMessage="1" error="Please Enter Decimal Between 0.01 And 9999999999.99" promptTitle="ERROR" sqref="BP10:BP300" xr:uid="{B1CAF328-88CB-440A-96D1-911BA2E7F89A}">
      <formula1>0.01</formula1>
      <formula2>9999999999.99</formula2>
    </dataValidation>
    <dataValidation type="textLength" allowBlank="1" showInputMessage="1" showErrorMessage="1" error="Please Dont Enter More Than 255 Characters" promptTitle="ERROR" sqref="BU10:BU300" xr:uid="{1B65B48C-04ED-4BB1-8EED-1A12FDA56207}">
      <formula1>0</formula1>
      <formula2>255</formula2>
    </dataValidation>
    <dataValidation type="date" allowBlank="1" showInputMessage="1" showErrorMessage="1" error="Please Enter Valid Date eg 31/01/2023" promptTitle="ERROR" sqref="AY10:AY300" xr:uid="{95AF5713-C71B-4A1B-A92F-505518FDB006}">
      <formula1>42005</formula1>
      <formula2>48580</formula2>
    </dataValidation>
    <dataValidation type="date" allowBlank="1" showInputMessage="1" showErrorMessage="1" error="Please Enter Valid Date eg 31/01/2023" promptTitle="ERROR" sqref="BE10:BE300" xr:uid="{D886211D-4BCB-48D8-B709-F58C3DA18081}">
      <formula1>42005</formula1>
      <formula2>48580</formula2>
    </dataValidation>
    <dataValidation type="date" allowBlank="1" showInputMessage="1" showErrorMessage="1" error="Please Enter Valid Date eg 31/01/2023" promptTitle="ERROR" sqref="BT10:BT300" xr:uid="{097F859E-BDE9-4683-B039-2202BC9A26B5}">
      <formula1>42005</formula1>
      <formula2>48580</formula2>
    </dataValidation>
    <dataValidation type="decimal" allowBlank="1" showInputMessage="1" showErrorMessage="1" error="This an incomplete grid reference or is outside of QLDC. Please check that this a easting in NZTM2000" promptTitle="ERROR" sqref="E10:E300" xr:uid="{E27DD744-5078-4CC1-A9CB-818D33A9509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989BC83-4C14-486B-B155-24A0D48C593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3C6DD-9D37-42AB-8C4E-041C68B9A31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6676</v>
      </c>
      <c r="B2" t="s">
        <v>6677</v>
      </c>
      <c r="E2" t="b">
        <v>1</v>
      </c>
    </row>
    <row r="3" spans="1:5" x14ac:dyDescent="0.25">
      <c r="A3" t="s">
        <v>6658</v>
      </c>
      <c r="B3" t="s">
        <v>6678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E9269-8D41-4831-80D3-49CC74758CA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6674</v>
      </c>
      <c r="B2" t="s">
        <v>6675</v>
      </c>
      <c r="E2" t="b">
        <v>1</v>
      </c>
    </row>
    <row r="3" spans="1:5" x14ac:dyDescent="0.25">
      <c r="A3" t="s">
        <v>5698</v>
      </c>
      <c r="B3" t="s">
        <v>6673</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51CFA-479A-4873-A475-86F29E24BB3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5319</v>
      </c>
      <c r="B2" t="s">
        <v>6663</v>
      </c>
      <c r="E2" t="b">
        <v>1</v>
      </c>
    </row>
    <row r="3" spans="1:5" x14ac:dyDescent="0.25">
      <c r="A3" t="s">
        <v>5308</v>
      </c>
      <c r="B3" t="s">
        <v>6669</v>
      </c>
      <c r="E3" t="b">
        <v>1</v>
      </c>
    </row>
    <row r="4" spans="1:5" x14ac:dyDescent="0.25">
      <c r="A4" t="s">
        <v>5316</v>
      </c>
      <c r="B4" t="s">
        <v>6672</v>
      </c>
      <c r="E4" t="b">
        <v>1</v>
      </c>
    </row>
    <row r="5" spans="1:5" x14ac:dyDescent="0.25">
      <c r="A5" t="s">
        <v>5310</v>
      </c>
      <c r="B5" t="s">
        <v>6670</v>
      </c>
      <c r="E5" t="b">
        <v>1</v>
      </c>
    </row>
    <row r="6" spans="1:5" x14ac:dyDescent="0.25">
      <c r="A6" t="s">
        <v>5312</v>
      </c>
      <c r="B6" t="s">
        <v>6671</v>
      </c>
      <c r="E6" t="b">
        <v>1</v>
      </c>
    </row>
    <row r="7" spans="1:5" x14ac:dyDescent="0.25">
      <c r="A7" t="s">
        <v>6658</v>
      </c>
      <c r="B7" t="s">
        <v>5721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AEA91-D874-4D6C-A629-F9BC8B19EC4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5319</v>
      </c>
      <c r="B2" t="s">
        <v>6668</v>
      </c>
      <c r="E2" t="b">
        <v>1</v>
      </c>
    </row>
    <row r="3" spans="1:5" x14ac:dyDescent="0.25">
      <c r="A3" t="s">
        <v>5316</v>
      </c>
      <c r="B3" t="s">
        <v>6667</v>
      </c>
      <c r="E3" t="b">
        <v>1</v>
      </c>
    </row>
    <row r="4" spans="1:5" x14ac:dyDescent="0.25">
      <c r="A4" t="s">
        <v>5312</v>
      </c>
      <c r="B4" t="s">
        <v>6666</v>
      </c>
      <c r="E4" t="b">
        <v>1</v>
      </c>
    </row>
    <row r="5" spans="1:5" x14ac:dyDescent="0.25">
      <c r="A5" t="s">
        <v>5308</v>
      </c>
      <c r="B5" t="s">
        <v>6664</v>
      </c>
      <c r="E5" t="b">
        <v>1</v>
      </c>
    </row>
    <row r="6" spans="1:5" x14ac:dyDescent="0.25">
      <c r="A6" t="s">
        <v>6658</v>
      </c>
      <c r="B6" t="s">
        <v>5721</v>
      </c>
      <c r="E6" t="b">
        <v>1</v>
      </c>
    </row>
    <row r="7" spans="1:5" x14ac:dyDescent="0.25">
      <c r="A7" t="s">
        <v>5310</v>
      </c>
      <c r="B7" t="s">
        <v>6665</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CA6BA-63E4-4F1D-8297-52DF033E0D9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5319</v>
      </c>
      <c r="B2" t="s">
        <v>6663</v>
      </c>
      <c r="E2" t="b">
        <v>1</v>
      </c>
    </row>
    <row r="3" spans="1:5" x14ac:dyDescent="0.25">
      <c r="A3" t="s">
        <v>5316</v>
      </c>
      <c r="B3" t="s">
        <v>6662</v>
      </c>
      <c r="E3" t="b">
        <v>1</v>
      </c>
    </row>
    <row r="4" spans="1:5" x14ac:dyDescent="0.25">
      <c r="A4" t="s">
        <v>5310</v>
      </c>
      <c r="B4" t="s">
        <v>6660</v>
      </c>
      <c r="E4" t="b">
        <v>1</v>
      </c>
    </row>
    <row r="5" spans="1:5" x14ac:dyDescent="0.25">
      <c r="A5" t="s">
        <v>5312</v>
      </c>
      <c r="B5" t="s">
        <v>6661</v>
      </c>
      <c r="E5" t="b">
        <v>1</v>
      </c>
    </row>
    <row r="6" spans="1:5" x14ac:dyDescent="0.25">
      <c r="A6" t="s">
        <v>6658</v>
      </c>
      <c r="B6" t="s">
        <v>5721</v>
      </c>
      <c r="E6" t="b">
        <v>1</v>
      </c>
    </row>
    <row r="7" spans="1:5" x14ac:dyDescent="0.25">
      <c r="A7" t="s">
        <v>5308</v>
      </c>
      <c r="B7" t="s">
        <v>6659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1C075-6202-4A5C-9F05-FD24CF624AA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5312</v>
      </c>
      <c r="B2" t="s">
        <v>6655</v>
      </c>
      <c r="E2" t="b">
        <v>1</v>
      </c>
    </row>
    <row r="3" spans="1:5" x14ac:dyDescent="0.25">
      <c r="A3" t="s">
        <v>5308</v>
      </c>
      <c r="B3" t="s">
        <v>6653</v>
      </c>
      <c r="E3" t="b">
        <v>1</v>
      </c>
    </row>
    <row r="4" spans="1:5" x14ac:dyDescent="0.25">
      <c r="A4" t="s">
        <v>5310</v>
      </c>
      <c r="B4" t="s">
        <v>6654</v>
      </c>
      <c r="E4" t="b">
        <v>1</v>
      </c>
    </row>
    <row r="5" spans="1:5" x14ac:dyDescent="0.25">
      <c r="A5" t="s">
        <v>5316</v>
      </c>
      <c r="B5" t="s">
        <v>6656</v>
      </c>
      <c r="E5" t="b">
        <v>1</v>
      </c>
    </row>
    <row r="6" spans="1:5" x14ac:dyDescent="0.25">
      <c r="A6" t="s">
        <v>6658</v>
      </c>
      <c r="B6" t="s">
        <v>5721</v>
      </c>
      <c r="E6" t="b">
        <v>1</v>
      </c>
    </row>
    <row r="7" spans="1:5" x14ac:dyDescent="0.25">
      <c r="A7" t="s">
        <v>5319</v>
      </c>
      <c r="B7" t="s">
        <v>6657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50397-07A7-4F31-8C84-F42D60EFE76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5382</v>
      </c>
      <c r="B3" t="s">
        <v>5383</v>
      </c>
      <c r="E3" t="b">
        <v>1</v>
      </c>
    </row>
    <row r="4" spans="1:5" x14ac:dyDescent="0.25">
      <c r="A4" t="s">
        <v>5389</v>
      </c>
      <c r="B4" t="s">
        <v>5390</v>
      </c>
      <c r="E4" t="b">
        <v>1</v>
      </c>
    </row>
    <row r="5" spans="1:5" x14ac:dyDescent="0.25">
      <c r="A5" t="s">
        <v>5411</v>
      </c>
      <c r="B5" t="s">
        <v>5412</v>
      </c>
      <c r="E5" t="b">
        <v>1</v>
      </c>
    </row>
    <row r="6" spans="1:5" x14ac:dyDescent="0.25">
      <c r="A6" t="s">
        <v>2664</v>
      </c>
      <c r="B6" t="s">
        <v>5429</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115C0-813B-4BF8-8B7F-0AAAB62325F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5389</v>
      </c>
      <c r="B3" t="s">
        <v>5390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E0DB3-E991-4671-94E7-02105303AA50}">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5321</v>
      </c>
      <c r="B2" t="s">
        <v>5322</v>
      </c>
      <c r="E2" t="b">
        <v>1</v>
      </c>
    </row>
    <row r="3" spans="1:5" x14ac:dyDescent="0.25">
      <c r="A3" t="s">
        <v>5323</v>
      </c>
      <c r="B3" t="s">
        <v>5324</v>
      </c>
      <c r="E3" t="b">
        <v>1</v>
      </c>
    </row>
    <row r="4" spans="1:5" x14ac:dyDescent="0.25">
      <c r="A4" t="s">
        <v>2504</v>
      </c>
      <c r="B4" t="s">
        <v>5325</v>
      </c>
      <c r="E4" t="b">
        <v>1</v>
      </c>
    </row>
    <row r="5" spans="1:5" x14ac:dyDescent="0.25">
      <c r="A5" t="s">
        <v>5330</v>
      </c>
      <c r="B5" t="s">
        <v>5331</v>
      </c>
      <c r="E5" t="b">
        <v>1</v>
      </c>
    </row>
    <row r="6" spans="1:5" x14ac:dyDescent="0.25">
      <c r="A6" t="s">
        <v>5338</v>
      </c>
      <c r="B6" t="s">
        <v>5339</v>
      </c>
      <c r="E6" t="b">
        <v>1</v>
      </c>
    </row>
    <row r="7" spans="1:5" x14ac:dyDescent="0.25">
      <c r="A7" t="s">
        <v>4136</v>
      </c>
      <c r="B7" t="s">
        <v>5349</v>
      </c>
      <c r="E7" t="b">
        <v>1</v>
      </c>
    </row>
    <row r="8" spans="1:5" x14ac:dyDescent="0.25">
      <c r="A8" t="s">
        <v>5366</v>
      </c>
      <c r="B8" t="s">
        <v>5367</v>
      </c>
      <c r="E8" t="b">
        <v>1</v>
      </c>
    </row>
    <row r="9" spans="1:5" x14ac:dyDescent="0.25">
      <c r="A9" t="s">
        <v>5038</v>
      </c>
      <c r="B9" t="s">
        <v>5368</v>
      </c>
      <c r="E9" t="b">
        <v>1</v>
      </c>
    </row>
    <row r="10" spans="1:5" x14ac:dyDescent="0.25">
      <c r="A10" t="s">
        <v>4672</v>
      </c>
      <c r="B10" t="s">
        <v>5369</v>
      </c>
      <c r="E10" t="b">
        <v>1</v>
      </c>
    </row>
    <row r="11" spans="1:5" x14ac:dyDescent="0.25">
      <c r="A11" t="s">
        <v>5376</v>
      </c>
      <c r="B11" t="s">
        <v>5377</v>
      </c>
      <c r="E11" t="b">
        <v>1</v>
      </c>
    </row>
    <row r="12" spans="1:5" x14ac:dyDescent="0.25">
      <c r="A12" t="s">
        <v>3028</v>
      </c>
      <c r="B12" t="s">
        <v>5381</v>
      </c>
      <c r="E12" t="b">
        <v>1</v>
      </c>
    </row>
    <row r="13" spans="1:5" x14ac:dyDescent="0.25">
      <c r="A13" t="s">
        <v>5382</v>
      </c>
      <c r="B13" t="s">
        <v>5383</v>
      </c>
      <c r="E13" t="b">
        <v>1</v>
      </c>
    </row>
    <row r="14" spans="1:5" x14ac:dyDescent="0.25">
      <c r="A14" t="s">
        <v>5389</v>
      </c>
      <c r="B14" t="s">
        <v>5390</v>
      </c>
      <c r="E14" t="b">
        <v>1</v>
      </c>
    </row>
    <row r="15" spans="1:5" x14ac:dyDescent="0.25">
      <c r="A15" t="s">
        <v>5393</v>
      </c>
      <c r="B15" t="s">
        <v>5394</v>
      </c>
      <c r="E15" t="b">
        <v>1</v>
      </c>
    </row>
    <row r="16" spans="1:5" x14ac:dyDescent="0.25">
      <c r="A16" t="s">
        <v>5395</v>
      </c>
      <c r="B16" t="s">
        <v>5396</v>
      </c>
      <c r="E16" t="b">
        <v>1</v>
      </c>
    </row>
    <row r="17" spans="1:5" x14ac:dyDescent="0.25">
      <c r="A17" t="s">
        <v>306</v>
      </c>
      <c r="B17" t="s">
        <v>5403</v>
      </c>
      <c r="E17" t="b">
        <v>1</v>
      </c>
    </row>
    <row r="18" spans="1:5" x14ac:dyDescent="0.25">
      <c r="A18" t="s">
        <v>2220</v>
      </c>
      <c r="B18" t="s">
        <v>5404</v>
      </c>
      <c r="E18" t="b">
        <v>1</v>
      </c>
    </row>
    <row r="19" spans="1:5" x14ac:dyDescent="0.25">
      <c r="A19" t="s">
        <v>1658</v>
      </c>
      <c r="B19" t="s">
        <v>5405</v>
      </c>
      <c r="E19" t="b">
        <v>1</v>
      </c>
    </row>
    <row r="20" spans="1:5" x14ac:dyDescent="0.25">
      <c r="A20" t="s">
        <v>3654</v>
      </c>
      <c r="B20" t="s">
        <v>5407</v>
      </c>
      <c r="E20" t="b">
        <v>1</v>
      </c>
    </row>
    <row r="21" spans="1:5" x14ac:dyDescent="0.25">
      <c r="A21" t="s">
        <v>5408</v>
      </c>
      <c r="B21" t="s">
        <v>5409</v>
      </c>
      <c r="E21" t="b">
        <v>1</v>
      </c>
    </row>
    <row r="22" spans="1:5" x14ac:dyDescent="0.25">
      <c r="A22" t="s">
        <v>5411</v>
      </c>
      <c r="B22" t="s">
        <v>5412</v>
      </c>
      <c r="E22" t="b">
        <v>1</v>
      </c>
    </row>
    <row r="23" spans="1:5" x14ac:dyDescent="0.25">
      <c r="A23" t="s">
        <v>5413</v>
      </c>
      <c r="B23" t="s">
        <v>5414</v>
      </c>
      <c r="E23" t="b">
        <v>1</v>
      </c>
    </row>
    <row r="24" spans="1:5" x14ac:dyDescent="0.25">
      <c r="A24" t="s">
        <v>4192</v>
      </c>
      <c r="B24" t="s">
        <v>5418</v>
      </c>
      <c r="E24" t="b">
        <v>1</v>
      </c>
    </row>
    <row r="25" spans="1:5" x14ac:dyDescent="0.25">
      <c r="A25" t="s">
        <v>1942</v>
      </c>
      <c r="B25" t="s">
        <v>5420</v>
      </c>
      <c r="E25" t="b">
        <v>1</v>
      </c>
    </row>
    <row r="26" spans="1:5" x14ac:dyDescent="0.25">
      <c r="A26" t="s">
        <v>5424</v>
      </c>
      <c r="B26" t="s">
        <v>5425</v>
      </c>
      <c r="E26" t="b">
        <v>1</v>
      </c>
    </row>
    <row r="27" spans="1:5" x14ac:dyDescent="0.25">
      <c r="A27" t="s">
        <v>1442</v>
      </c>
      <c r="B27" t="s">
        <v>5427</v>
      </c>
      <c r="E27" t="b">
        <v>1</v>
      </c>
    </row>
    <row r="28" spans="1:5" x14ac:dyDescent="0.25">
      <c r="A28" t="s">
        <v>2664</v>
      </c>
      <c r="B28" t="s">
        <v>5429</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CC4CE-904C-4EE9-8603-EDA9AE0D4DB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5323</v>
      </c>
      <c r="B2" t="s">
        <v>5324</v>
      </c>
      <c r="E2" t="b">
        <v>1</v>
      </c>
    </row>
    <row r="3" spans="1:5" x14ac:dyDescent="0.25">
      <c r="A3" t="s">
        <v>5338</v>
      </c>
      <c r="B3" t="s">
        <v>5339</v>
      </c>
      <c r="E3" t="b">
        <v>1</v>
      </c>
    </row>
    <row r="4" spans="1:5" x14ac:dyDescent="0.25">
      <c r="A4" t="s">
        <v>5387</v>
      </c>
      <c r="B4" t="s">
        <v>5388</v>
      </c>
      <c r="E4" t="b">
        <v>1</v>
      </c>
    </row>
    <row r="5" spans="1:5" x14ac:dyDescent="0.25">
      <c r="A5" t="s">
        <v>5411</v>
      </c>
      <c r="B5" t="s">
        <v>5412</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B16D-1BE2-40CF-9997-5EFC5D53FC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5321</v>
      </c>
      <c r="B2" t="s">
        <v>5322</v>
      </c>
      <c r="E2" t="b">
        <v>1</v>
      </c>
    </row>
    <row r="3" spans="1:5" x14ac:dyDescent="0.25">
      <c r="A3" t="s">
        <v>5323</v>
      </c>
      <c r="B3" t="s">
        <v>5324</v>
      </c>
      <c r="E3" t="b">
        <v>1</v>
      </c>
    </row>
    <row r="4" spans="1:5" x14ac:dyDescent="0.25">
      <c r="A4" t="s">
        <v>5338</v>
      </c>
      <c r="B4" t="s">
        <v>5339</v>
      </c>
      <c r="E4" t="b">
        <v>1</v>
      </c>
    </row>
    <row r="5" spans="1:5" x14ac:dyDescent="0.25">
      <c r="A5" t="s">
        <v>306</v>
      </c>
      <c r="B5" t="s">
        <v>5403</v>
      </c>
      <c r="E5" t="b">
        <v>1</v>
      </c>
    </row>
    <row r="6" spans="1:5" x14ac:dyDescent="0.25">
      <c r="A6" t="s">
        <v>2664</v>
      </c>
      <c r="B6" t="s">
        <v>5429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A656E-5560-434B-8594-B7B0F0BDCD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5338</v>
      </c>
      <c r="B3" t="s">
        <v>5339</v>
      </c>
      <c r="E3" t="b">
        <v>1</v>
      </c>
    </row>
    <row r="4" spans="1:5" x14ac:dyDescent="0.25">
      <c r="A4" t="s">
        <v>5364</v>
      </c>
      <c r="B4" t="s">
        <v>5365</v>
      </c>
      <c r="E4" t="b">
        <v>1</v>
      </c>
    </row>
    <row r="5" spans="1:5" x14ac:dyDescent="0.25">
      <c r="A5" t="s">
        <v>5389</v>
      </c>
      <c r="B5" t="s">
        <v>5390</v>
      </c>
      <c r="E5" t="b">
        <v>1</v>
      </c>
    </row>
    <row r="6" spans="1:5" x14ac:dyDescent="0.25">
      <c r="A6" t="s">
        <v>4192</v>
      </c>
      <c r="B6" t="s">
        <v>5418</v>
      </c>
      <c r="E6" t="b">
        <v>1</v>
      </c>
    </row>
    <row r="7" spans="1:5" x14ac:dyDescent="0.25">
      <c r="A7" t="s">
        <v>666</v>
      </c>
      <c r="B7" t="s">
        <v>5419</v>
      </c>
      <c r="E7" t="b">
        <v>1</v>
      </c>
    </row>
    <row r="8" spans="1:5" x14ac:dyDescent="0.25">
      <c r="A8" t="s">
        <v>2664</v>
      </c>
      <c r="B8" t="s">
        <v>5429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0CA94-DC6F-4065-862B-55A52AE8E8E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4192</v>
      </c>
      <c r="B2" t="s">
        <v>5418</v>
      </c>
      <c r="E2" t="b">
        <v>1</v>
      </c>
    </row>
    <row r="3" spans="1:5" x14ac:dyDescent="0.25">
      <c r="A3" t="s">
        <v>666</v>
      </c>
      <c r="B3" t="s">
        <v>5419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CBB80-28A7-4C01-A07E-A7C4D80956D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4192</v>
      </c>
      <c r="B2" t="s">
        <v>5418</v>
      </c>
      <c r="E2" t="b">
        <v>1</v>
      </c>
    </row>
    <row r="3" spans="1:5" x14ac:dyDescent="0.25">
      <c r="A3" t="s">
        <v>666</v>
      </c>
      <c r="B3" t="s">
        <v>5419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6931E-C628-48E2-A46F-0C92DBA63FD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3654</v>
      </c>
      <c r="B3" t="s">
        <v>5407</v>
      </c>
      <c r="E3" t="b">
        <v>1</v>
      </c>
    </row>
    <row r="4" spans="1:5" x14ac:dyDescent="0.25">
      <c r="A4" t="s">
        <v>5408</v>
      </c>
      <c r="B4" t="s">
        <v>5409</v>
      </c>
      <c r="E4" t="b">
        <v>1</v>
      </c>
    </row>
    <row r="5" spans="1:5" x14ac:dyDescent="0.25">
      <c r="A5" t="s">
        <v>5413</v>
      </c>
      <c r="B5" t="s">
        <v>5414</v>
      </c>
      <c r="E5" t="b">
        <v>1</v>
      </c>
    </row>
    <row r="6" spans="1:5" x14ac:dyDescent="0.25">
      <c r="A6" t="s">
        <v>1942</v>
      </c>
      <c r="B6" t="s">
        <v>5420</v>
      </c>
      <c r="E6" t="b">
        <v>1</v>
      </c>
    </row>
    <row r="7" spans="1:5" x14ac:dyDescent="0.25">
      <c r="A7" t="s">
        <v>1442</v>
      </c>
      <c r="B7" t="s">
        <v>5427</v>
      </c>
      <c r="E7" t="b">
        <v>1</v>
      </c>
    </row>
    <row r="8" spans="1:5" x14ac:dyDescent="0.25">
      <c r="A8" t="s">
        <v>2664</v>
      </c>
      <c r="B8" t="s">
        <v>5429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0F97C-FD2A-4137-9FF3-A8E3F6D40C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5371</v>
      </c>
      <c r="B3" t="s">
        <v>5372</v>
      </c>
      <c r="E3" t="b">
        <v>1</v>
      </c>
    </row>
    <row r="4" spans="1:5" x14ac:dyDescent="0.25">
      <c r="A4" t="s">
        <v>5378</v>
      </c>
      <c r="B4" t="s">
        <v>5379</v>
      </c>
      <c r="E4" t="b">
        <v>1</v>
      </c>
    </row>
    <row r="5" spans="1:5" x14ac:dyDescent="0.25">
      <c r="A5" t="s">
        <v>5389</v>
      </c>
      <c r="B5" t="s">
        <v>5390</v>
      </c>
      <c r="E5" t="b">
        <v>1</v>
      </c>
    </row>
    <row r="6" spans="1:5" x14ac:dyDescent="0.25">
      <c r="A6" t="s">
        <v>5408</v>
      </c>
      <c r="B6" t="s">
        <v>5409</v>
      </c>
      <c r="E6" t="b">
        <v>1</v>
      </c>
    </row>
    <row r="7" spans="1:5" x14ac:dyDescent="0.25">
      <c r="A7" t="s">
        <v>5413</v>
      </c>
      <c r="B7" t="s">
        <v>5414</v>
      </c>
      <c r="E7" t="b">
        <v>1</v>
      </c>
    </row>
    <row r="8" spans="1:5" x14ac:dyDescent="0.25">
      <c r="A8" t="s">
        <v>4192</v>
      </c>
      <c r="B8" t="s">
        <v>5418</v>
      </c>
      <c r="E8" t="b">
        <v>1</v>
      </c>
    </row>
    <row r="9" spans="1:5" x14ac:dyDescent="0.25">
      <c r="A9" t="s">
        <v>666</v>
      </c>
      <c r="B9" t="s">
        <v>5419</v>
      </c>
      <c r="E9" t="b">
        <v>1</v>
      </c>
    </row>
    <row r="10" spans="1:5" x14ac:dyDescent="0.25">
      <c r="A10" t="s">
        <v>2664</v>
      </c>
      <c r="B10" t="s">
        <v>5429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E7862-2B9B-4980-979E-6A74FAF43E6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5038</v>
      </c>
      <c r="B2" t="s">
        <v>5368</v>
      </c>
      <c r="E2" t="b">
        <v>1</v>
      </c>
    </row>
    <row r="3" spans="1:5" x14ac:dyDescent="0.25">
      <c r="A3" t="s">
        <v>4672</v>
      </c>
      <c r="B3" t="s">
        <v>5369</v>
      </c>
      <c r="E3" t="b">
        <v>1</v>
      </c>
    </row>
    <row r="4" spans="1:5" x14ac:dyDescent="0.25">
      <c r="A4" t="s">
        <v>5371</v>
      </c>
      <c r="B4" t="s">
        <v>5372</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3A639-22CC-4AF6-8114-CDFEF4D3F4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5408</v>
      </c>
      <c r="B2" t="s">
        <v>5409</v>
      </c>
      <c r="E2" t="b">
        <v>1</v>
      </c>
    </row>
    <row r="3" spans="1:5" x14ac:dyDescent="0.25">
      <c r="A3" t="s">
        <v>5413</v>
      </c>
      <c r="B3" t="s">
        <v>5414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B498-7D8B-4E02-B581-3E6406457A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5334</v>
      </c>
      <c r="B2" t="s">
        <v>5335</v>
      </c>
      <c r="E2" t="b">
        <v>1</v>
      </c>
    </row>
    <row r="3" spans="1:5" x14ac:dyDescent="0.25">
      <c r="A3" t="s">
        <v>5352</v>
      </c>
      <c r="B3" t="s">
        <v>5353</v>
      </c>
      <c r="E3" t="b">
        <v>1</v>
      </c>
    </row>
    <row r="4" spans="1:5" x14ac:dyDescent="0.25">
      <c r="A4" t="s">
        <v>5376</v>
      </c>
      <c r="B4" t="s">
        <v>5377</v>
      </c>
      <c r="E4" t="b">
        <v>1</v>
      </c>
    </row>
    <row r="5" spans="1:5" x14ac:dyDescent="0.25">
      <c r="A5" t="s">
        <v>5399</v>
      </c>
      <c r="B5" t="s">
        <v>5400</v>
      </c>
      <c r="E5" t="b">
        <v>1</v>
      </c>
    </row>
    <row r="6" spans="1:5" x14ac:dyDescent="0.25">
      <c r="A6" t="s">
        <v>3140</v>
      </c>
      <c r="B6" t="s">
        <v>5417</v>
      </c>
      <c r="E6" t="b">
        <v>1</v>
      </c>
    </row>
    <row r="7" spans="1:5" x14ac:dyDescent="0.25">
      <c r="A7" t="s">
        <v>5296</v>
      </c>
      <c r="B7" t="s">
        <v>5428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11DD2-89AF-4A4C-BE91-079B18A6795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5338</v>
      </c>
      <c r="B3" t="s">
        <v>5339</v>
      </c>
      <c r="E3" t="b">
        <v>1</v>
      </c>
    </row>
    <row r="4" spans="1:5" x14ac:dyDescent="0.25">
      <c r="A4" t="s">
        <v>5378</v>
      </c>
      <c r="B4" t="s">
        <v>5379</v>
      </c>
      <c r="E4" t="b">
        <v>1</v>
      </c>
    </row>
    <row r="5" spans="1:5" x14ac:dyDescent="0.25">
      <c r="A5" t="s">
        <v>5408</v>
      </c>
      <c r="B5" t="s">
        <v>5409</v>
      </c>
      <c r="E5" t="b">
        <v>1</v>
      </c>
    </row>
    <row r="6" spans="1:5" x14ac:dyDescent="0.25">
      <c r="A6" t="s">
        <v>4192</v>
      </c>
      <c r="B6" t="s">
        <v>5418</v>
      </c>
      <c r="E6" t="b">
        <v>1</v>
      </c>
    </row>
    <row r="7" spans="1:5" x14ac:dyDescent="0.25">
      <c r="A7" t="s">
        <v>666</v>
      </c>
      <c r="B7" t="s">
        <v>5419</v>
      </c>
      <c r="E7" t="b">
        <v>1</v>
      </c>
    </row>
    <row r="8" spans="1:5" x14ac:dyDescent="0.25">
      <c r="A8" t="s">
        <v>2664</v>
      </c>
      <c r="B8" t="s">
        <v>5429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AEE6D-AE88-447C-9D97-26526D2F702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5310</v>
      </c>
      <c r="B2" t="s">
        <v>5314</v>
      </c>
      <c r="E2" t="b">
        <v>1</v>
      </c>
    </row>
    <row r="3" spans="1:5" x14ac:dyDescent="0.25">
      <c r="A3" t="s">
        <v>5319</v>
      </c>
      <c r="B3" t="s">
        <v>5320</v>
      </c>
      <c r="E3" t="b">
        <v>1</v>
      </c>
    </row>
    <row r="4" spans="1:5" x14ac:dyDescent="0.25">
      <c r="A4" t="s">
        <v>5334</v>
      </c>
      <c r="B4" t="s">
        <v>5335</v>
      </c>
      <c r="E4" t="b">
        <v>1</v>
      </c>
    </row>
    <row r="5" spans="1:5" x14ac:dyDescent="0.25">
      <c r="A5" t="s">
        <v>5338</v>
      </c>
      <c r="B5" t="s">
        <v>5339</v>
      </c>
      <c r="E5" t="b">
        <v>1</v>
      </c>
    </row>
    <row r="6" spans="1:5" x14ac:dyDescent="0.25">
      <c r="A6" t="s">
        <v>5354</v>
      </c>
      <c r="B6" t="s">
        <v>5355</v>
      </c>
      <c r="E6" t="b">
        <v>1</v>
      </c>
    </row>
    <row r="7" spans="1:5" x14ac:dyDescent="0.25">
      <c r="A7" t="s">
        <v>5358</v>
      </c>
      <c r="B7" t="s">
        <v>5359</v>
      </c>
      <c r="E7" t="b">
        <v>1</v>
      </c>
    </row>
    <row r="8" spans="1:5" x14ac:dyDescent="0.25">
      <c r="A8" t="s">
        <v>5362</v>
      </c>
      <c r="B8" t="s">
        <v>5363</v>
      </c>
      <c r="E8" t="b">
        <v>1</v>
      </c>
    </row>
    <row r="9" spans="1:5" x14ac:dyDescent="0.25">
      <c r="A9" t="s">
        <v>5395</v>
      </c>
      <c r="B9" t="s">
        <v>5396</v>
      </c>
      <c r="E9" t="b">
        <v>1</v>
      </c>
    </row>
    <row r="10" spans="1:5" x14ac:dyDescent="0.25">
      <c r="A10" t="s">
        <v>5397</v>
      </c>
      <c r="B10" t="s">
        <v>5398</v>
      </c>
      <c r="E10" t="b">
        <v>1</v>
      </c>
    </row>
    <row r="11" spans="1:5" x14ac:dyDescent="0.25">
      <c r="A11" t="s">
        <v>5399</v>
      </c>
      <c r="B11" t="s">
        <v>5400</v>
      </c>
      <c r="E11" t="b">
        <v>1</v>
      </c>
    </row>
    <row r="12" spans="1:5" x14ac:dyDescent="0.25">
      <c r="A12" t="s">
        <v>3140</v>
      </c>
      <c r="B12" t="s">
        <v>5417</v>
      </c>
      <c r="E12" t="b">
        <v>1</v>
      </c>
    </row>
    <row r="13" spans="1:5" x14ac:dyDescent="0.25">
      <c r="A13" t="s">
        <v>4192</v>
      </c>
      <c r="B13" t="s">
        <v>5418</v>
      </c>
      <c r="E13" t="b">
        <v>1</v>
      </c>
    </row>
    <row r="14" spans="1:5" x14ac:dyDescent="0.25">
      <c r="A14" t="s">
        <v>666</v>
      </c>
      <c r="B14" t="s">
        <v>5419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704B0-F88D-424C-A0ED-51F435154F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5389</v>
      </c>
      <c r="B3" t="s">
        <v>5390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6BD7A-155A-4227-A832-74375CB81A2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5389</v>
      </c>
      <c r="B3" t="s">
        <v>5390</v>
      </c>
      <c r="E3" t="b">
        <v>1</v>
      </c>
    </row>
    <row r="4" spans="1:5" x14ac:dyDescent="0.25">
      <c r="A4" t="s">
        <v>4192</v>
      </c>
      <c r="B4" t="s">
        <v>5418</v>
      </c>
      <c r="E4" t="b">
        <v>1</v>
      </c>
    </row>
    <row r="5" spans="1:5" x14ac:dyDescent="0.25">
      <c r="A5" t="s">
        <v>666</v>
      </c>
      <c r="B5" t="s">
        <v>5419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E565A-591A-496A-B592-BC312608ECE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5310</v>
      </c>
      <c r="B2" t="s">
        <v>5314</v>
      </c>
      <c r="E2" t="b">
        <v>1</v>
      </c>
    </row>
    <row r="3" spans="1:5" x14ac:dyDescent="0.25">
      <c r="A3" t="s">
        <v>5319</v>
      </c>
      <c r="B3" t="s">
        <v>5320</v>
      </c>
      <c r="E3" t="b">
        <v>1</v>
      </c>
    </row>
    <row r="4" spans="1:5" x14ac:dyDescent="0.25">
      <c r="A4" t="s">
        <v>5334</v>
      </c>
      <c r="B4" t="s">
        <v>5335</v>
      </c>
      <c r="E4" t="b">
        <v>1</v>
      </c>
    </row>
    <row r="5" spans="1:5" x14ac:dyDescent="0.25">
      <c r="A5" t="s">
        <v>5338</v>
      </c>
      <c r="B5" t="s">
        <v>5339</v>
      </c>
      <c r="E5" t="b">
        <v>1</v>
      </c>
    </row>
    <row r="6" spans="1:5" x14ac:dyDescent="0.25">
      <c r="A6" t="s">
        <v>5354</v>
      </c>
      <c r="B6" t="s">
        <v>5355</v>
      </c>
      <c r="E6" t="b">
        <v>1</v>
      </c>
    </row>
    <row r="7" spans="1:5" x14ac:dyDescent="0.25">
      <c r="A7" t="s">
        <v>5358</v>
      </c>
      <c r="B7" t="s">
        <v>5359</v>
      </c>
      <c r="E7" t="b">
        <v>1</v>
      </c>
    </row>
    <row r="8" spans="1:5" x14ac:dyDescent="0.25">
      <c r="A8" t="s">
        <v>5362</v>
      </c>
      <c r="B8" t="s">
        <v>5363</v>
      </c>
      <c r="E8" t="b">
        <v>1</v>
      </c>
    </row>
    <row r="9" spans="1:5" x14ac:dyDescent="0.25">
      <c r="A9" t="s">
        <v>5395</v>
      </c>
      <c r="B9" t="s">
        <v>5396</v>
      </c>
      <c r="E9" t="b">
        <v>1</v>
      </c>
    </row>
    <row r="10" spans="1:5" x14ac:dyDescent="0.25">
      <c r="A10" t="s">
        <v>5397</v>
      </c>
      <c r="B10" t="s">
        <v>5398</v>
      </c>
      <c r="E10" t="b">
        <v>1</v>
      </c>
    </row>
    <row r="11" spans="1:5" x14ac:dyDescent="0.25">
      <c r="A11" t="s">
        <v>5399</v>
      </c>
      <c r="B11" t="s">
        <v>5400</v>
      </c>
      <c r="E11" t="b">
        <v>1</v>
      </c>
    </row>
    <row r="12" spans="1:5" x14ac:dyDescent="0.25">
      <c r="A12" t="s">
        <v>3140</v>
      </c>
      <c r="B12" t="s">
        <v>5417</v>
      </c>
      <c r="E12" t="b">
        <v>1</v>
      </c>
    </row>
    <row r="13" spans="1:5" x14ac:dyDescent="0.25">
      <c r="A13" t="s">
        <v>4192</v>
      </c>
      <c r="B13" t="s">
        <v>5418</v>
      </c>
      <c r="E13" t="b">
        <v>1</v>
      </c>
    </row>
    <row r="14" spans="1:5" x14ac:dyDescent="0.25">
      <c r="A14" t="s">
        <v>666</v>
      </c>
      <c r="B14" t="s">
        <v>5419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B64F0-9A52-4A1C-88AC-4059C48119D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3118</v>
      </c>
      <c r="B3" t="s">
        <v>5370</v>
      </c>
      <c r="E3" t="b">
        <v>1</v>
      </c>
    </row>
    <row r="4" spans="1:5" x14ac:dyDescent="0.25">
      <c r="A4" t="s">
        <v>5408</v>
      </c>
      <c r="B4" t="s">
        <v>5409</v>
      </c>
      <c r="E4" t="b">
        <v>1</v>
      </c>
    </row>
    <row r="5" spans="1:5" x14ac:dyDescent="0.25">
      <c r="A5" t="s">
        <v>4192</v>
      </c>
      <c r="B5" t="s">
        <v>5418</v>
      </c>
      <c r="E5" t="b">
        <v>1</v>
      </c>
    </row>
    <row r="6" spans="1:5" x14ac:dyDescent="0.25">
      <c r="A6" t="s">
        <v>666</v>
      </c>
      <c r="B6" t="s">
        <v>5419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A7DD4-DFE2-4DB6-822D-48D68794E35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5312</v>
      </c>
      <c r="B2" t="s">
        <v>5315</v>
      </c>
      <c r="E2" t="b">
        <v>1</v>
      </c>
    </row>
    <row r="3" spans="1:5" x14ac:dyDescent="0.25">
      <c r="A3" t="s">
        <v>5316</v>
      </c>
      <c r="B3" t="s">
        <v>5317</v>
      </c>
      <c r="E3" t="b">
        <v>1</v>
      </c>
    </row>
    <row r="4" spans="1:5" x14ac:dyDescent="0.25">
      <c r="A4" t="s">
        <v>5321</v>
      </c>
      <c r="B4" t="s">
        <v>5322</v>
      </c>
      <c r="E4" t="b">
        <v>1</v>
      </c>
    </row>
    <row r="5" spans="1:5" x14ac:dyDescent="0.25">
      <c r="A5" t="s">
        <v>5330</v>
      </c>
      <c r="B5" t="s">
        <v>5331</v>
      </c>
      <c r="E5" t="b">
        <v>1</v>
      </c>
    </row>
    <row r="6" spans="1:5" x14ac:dyDescent="0.25">
      <c r="A6" t="s">
        <v>5338</v>
      </c>
      <c r="B6" t="s">
        <v>5339</v>
      </c>
      <c r="E6" t="b">
        <v>1</v>
      </c>
    </row>
    <row r="7" spans="1:5" x14ac:dyDescent="0.25">
      <c r="A7" t="s">
        <v>5378</v>
      </c>
      <c r="B7" t="s">
        <v>5379</v>
      </c>
      <c r="E7" t="b">
        <v>1</v>
      </c>
    </row>
    <row r="8" spans="1:5" x14ac:dyDescent="0.25">
      <c r="A8" t="s">
        <v>5384</v>
      </c>
      <c r="B8" t="s">
        <v>5385</v>
      </c>
      <c r="E8" t="b">
        <v>1</v>
      </c>
    </row>
    <row r="9" spans="1:5" x14ac:dyDescent="0.25">
      <c r="A9" t="s">
        <v>5389</v>
      </c>
      <c r="B9" t="s">
        <v>5390</v>
      </c>
      <c r="E9" t="b">
        <v>1</v>
      </c>
    </row>
    <row r="10" spans="1:5" x14ac:dyDescent="0.25">
      <c r="A10" t="s">
        <v>5408</v>
      </c>
      <c r="B10" t="s">
        <v>5409</v>
      </c>
      <c r="E10" t="b">
        <v>1</v>
      </c>
    </row>
    <row r="11" spans="1:5" x14ac:dyDescent="0.25">
      <c r="A11" t="s">
        <v>5415</v>
      </c>
      <c r="B11" t="s">
        <v>5416</v>
      </c>
      <c r="E11" t="b">
        <v>1</v>
      </c>
    </row>
    <row r="12" spans="1:5" x14ac:dyDescent="0.25">
      <c r="A12" t="s">
        <v>4192</v>
      </c>
      <c r="B12" t="s">
        <v>5418</v>
      </c>
      <c r="E12" t="b">
        <v>1</v>
      </c>
    </row>
    <row r="13" spans="1:5" x14ac:dyDescent="0.25">
      <c r="A13" t="s">
        <v>666</v>
      </c>
      <c r="B13" t="s">
        <v>5419</v>
      </c>
      <c r="E13" t="b">
        <v>1</v>
      </c>
    </row>
    <row r="14" spans="1:5" x14ac:dyDescent="0.25">
      <c r="A14" t="s">
        <v>2664</v>
      </c>
      <c r="B14" t="s">
        <v>5429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EDF3B-2CCC-41CE-99CA-518BAF3CC97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5328</v>
      </c>
      <c r="B2" t="s">
        <v>5329</v>
      </c>
      <c r="E2" t="b">
        <v>1</v>
      </c>
    </row>
    <row r="3" spans="1:5" x14ac:dyDescent="0.25">
      <c r="A3" t="s">
        <v>5334</v>
      </c>
      <c r="B3" t="s">
        <v>5335</v>
      </c>
      <c r="E3" t="b">
        <v>1</v>
      </c>
    </row>
    <row r="4" spans="1:5" x14ac:dyDescent="0.25">
      <c r="A4" t="s">
        <v>5354</v>
      </c>
      <c r="B4" t="s">
        <v>5355</v>
      </c>
      <c r="E4" t="b">
        <v>1</v>
      </c>
    </row>
    <row r="5" spans="1:5" x14ac:dyDescent="0.25">
      <c r="A5" t="s">
        <v>5362</v>
      </c>
      <c r="B5" t="s">
        <v>5363</v>
      </c>
      <c r="E5" t="b">
        <v>1</v>
      </c>
    </row>
    <row r="6" spans="1:5" x14ac:dyDescent="0.25">
      <c r="A6" t="s">
        <v>5395</v>
      </c>
      <c r="B6" t="s">
        <v>5396</v>
      </c>
      <c r="E6" t="b">
        <v>1</v>
      </c>
    </row>
    <row r="7" spans="1:5" x14ac:dyDescent="0.25">
      <c r="A7" t="s">
        <v>5399</v>
      </c>
      <c r="B7" t="s">
        <v>5400</v>
      </c>
      <c r="E7" t="b">
        <v>1</v>
      </c>
    </row>
    <row r="8" spans="1:5" x14ac:dyDescent="0.25">
      <c r="A8" t="s">
        <v>3140</v>
      </c>
      <c r="B8" t="s">
        <v>5417</v>
      </c>
      <c r="E8" t="b">
        <v>1</v>
      </c>
    </row>
    <row r="9" spans="1:5" x14ac:dyDescent="0.25">
      <c r="A9" t="s">
        <v>4192</v>
      </c>
      <c r="B9" t="s">
        <v>5418</v>
      </c>
      <c r="E9" t="b">
        <v>1</v>
      </c>
    </row>
    <row r="10" spans="1:5" x14ac:dyDescent="0.25">
      <c r="A10" t="s">
        <v>666</v>
      </c>
      <c r="B10" t="s">
        <v>5419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39B46-65FE-4414-9B3B-15297A753114}">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5310</v>
      </c>
      <c r="B2" t="s">
        <v>5314</v>
      </c>
      <c r="E2" t="b">
        <v>1</v>
      </c>
    </row>
    <row r="3" spans="1:5" x14ac:dyDescent="0.25">
      <c r="A3" t="s">
        <v>5316</v>
      </c>
      <c r="B3" t="s">
        <v>5317</v>
      </c>
      <c r="E3" t="b">
        <v>1</v>
      </c>
    </row>
    <row r="4" spans="1:5" x14ac:dyDescent="0.25">
      <c r="A4" t="s">
        <v>5319</v>
      </c>
      <c r="B4" t="s">
        <v>5320</v>
      </c>
      <c r="E4" t="b">
        <v>1</v>
      </c>
    </row>
    <row r="5" spans="1:5" x14ac:dyDescent="0.25">
      <c r="A5" t="s">
        <v>5330</v>
      </c>
      <c r="B5" t="s">
        <v>5331</v>
      </c>
      <c r="E5" t="b">
        <v>1</v>
      </c>
    </row>
    <row r="6" spans="1:5" x14ac:dyDescent="0.25">
      <c r="A6" t="s">
        <v>5334</v>
      </c>
      <c r="B6" t="s">
        <v>5335</v>
      </c>
      <c r="E6" t="b">
        <v>1</v>
      </c>
    </row>
    <row r="7" spans="1:5" x14ac:dyDescent="0.25">
      <c r="A7" t="s">
        <v>5338</v>
      </c>
      <c r="B7" t="s">
        <v>5339</v>
      </c>
      <c r="E7" t="b">
        <v>1</v>
      </c>
    </row>
    <row r="8" spans="1:5" x14ac:dyDescent="0.25">
      <c r="A8" t="s">
        <v>5354</v>
      </c>
      <c r="B8" t="s">
        <v>5355</v>
      </c>
      <c r="E8" t="b">
        <v>1</v>
      </c>
    </row>
    <row r="9" spans="1:5" x14ac:dyDescent="0.25">
      <c r="A9" t="s">
        <v>3652</v>
      </c>
      <c r="B9" t="s">
        <v>5357</v>
      </c>
      <c r="E9" t="b">
        <v>1</v>
      </c>
    </row>
    <row r="10" spans="1:5" x14ac:dyDescent="0.25">
      <c r="A10" t="s">
        <v>5358</v>
      </c>
      <c r="B10" t="s">
        <v>5359</v>
      </c>
      <c r="E10" t="b">
        <v>1</v>
      </c>
    </row>
    <row r="11" spans="1:5" x14ac:dyDescent="0.25">
      <c r="A11" t="s">
        <v>5362</v>
      </c>
      <c r="B11" t="s">
        <v>5363</v>
      </c>
      <c r="E11" t="b">
        <v>1</v>
      </c>
    </row>
    <row r="12" spans="1:5" x14ac:dyDescent="0.25">
      <c r="A12" t="s">
        <v>5395</v>
      </c>
      <c r="B12" t="s">
        <v>5396</v>
      </c>
      <c r="E12" t="b">
        <v>1</v>
      </c>
    </row>
    <row r="13" spans="1:5" x14ac:dyDescent="0.25">
      <c r="A13" t="s">
        <v>5397</v>
      </c>
      <c r="B13" t="s">
        <v>5398</v>
      </c>
      <c r="E13" t="b">
        <v>1</v>
      </c>
    </row>
    <row r="14" spans="1:5" x14ac:dyDescent="0.25">
      <c r="A14" t="s">
        <v>5399</v>
      </c>
      <c r="B14" t="s">
        <v>5400</v>
      </c>
      <c r="E14" t="b">
        <v>1</v>
      </c>
    </row>
    <row r="15" spans="1:5" x14ac:dyDescent="0.25">
      <c r="A15" t="s">
        <v>5408</v>
      </c>
      <c r="B15" t="s">
        <v>5409</v>
      </c>
      <c r="E15" t="b">
        <v>1</v>
      </c>
    </row>
    <row r="16" spans="1:5" x14ac:dyDescent="0.25">
      <c r="A16" t="s">
        <v>3140</v>
      </c>
      <c r="B16" t="s">
        <v>5417</v>
      </c>
      <c r="E16" t="b">
        <v>1</v>
      </c>
    </row>
    <row r="17" spans="1:5" x14ac:dyDescent="0.25">
      <c r="A17" t="s">
        <v>4192</v>
      </c>
      <c r="B17" t="s">
        <v>5418</v>
      </c>
      <c r="E17" t="b">
        <v>1</v>
      </c>
    </row>
    <row r="18" spans="1:5" x14ac:dyDescent="0.25">
      <c r="A18" t="s">
        <v>666</v>
      </c>
      <c r="B18" t="s">
        <v>5419</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EC980-6B33-482F-987B-90C52FC7F48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5366</v>
      </c>
      <c r="B3" t="s">
        <v>5367</v>
      </c>
      <c r="E3" t="b">
        <v>1</v>
      </c>
    </row>
    <row r="4" spans="1:5" x14ac:dyDescent="0.25">
      <c r="A4" t="s">
        <v>5408</v>
      </c>
      <c r="B4" t="s">
        <v>5409</v>
      </c>
      <c r="E4" t="b">
        <v>1</v>
      </c>
    </row>
    <row r="5" spans="1:5" x14ac:dyDescent="0.25">
      <c r="A5" t="s">
        <v>5413</v>
      </c>
      <c r="B5" t="s">
        <v>5414</v>
      </c>
      <c r="E5" t="b">
        <v>1</v>
      </c>
    </row>
    <row r="6" spans="1:5" x14ac:dyDescent="0.25">
      <c r="A6" t="s">
        <v>4192</v>
      </c>
      <c r="B6" t="s">
        <v>5418</v>
      </c>
      <c r="E6" t="b">
        <v>1</v>
      </c>
    </row>
    <row r="7" spans="1:5" x14ac:dyDescent="0.25">
      <c r="A7" t="s">
        <v>666</v>
      </c>
      <c r="B7" t="s">
        <v>5419</v>
      </c>
      <c r="E7" t="b">
        <v>1</v>
      </c>
    </row>
    <row r="8" spans="1:5" x14ac:dyDescent="0.25">
      <c r="A8" t="s">
        <v>2664</v>
      </c>
      <c r="B8" t="s">
        <v>5429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F149C-7EBF-41F9-97D2-FC7D97DB799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5312</v>
      </c>
      <c r="B2" t="s">
        <v>5315</v>
      </c>
      <c r="E2" t="b">
        <v>1</v>
      </c>
    </row>
    <row r="3" spans="1:5" x14ac:dyDescent="0.25">
      <c r="A3" t="s">
        <v>5371</v>
      </c>
      <c r="B3" t="s">
        <v>5372</v>
      </c>
      <c r="E3" t="b">
        <v>1</v>
      </c>
    </row>
    <row r="4" spans="1:5" x14ac:dyDescent="0.25">
      <c r="A4" t="s">
        <v>5415</v>
      </c>
      <c r="B4" t="s">
        <v>5416</v>
      </c>
      <c r="E4" t="b">
        <v>1</v>
      </c>
    </row>
    <row r="5" spans="1:5" x14ac:dyDescent="0.25">
      <c r="A5" t="s">
        <v>4192</v>
      </c>
      <c r="B5" t="s">
        <v>5418</v>
      </c>
      <c r="E5" t="b">
        <v>1</v>
      </c>
    </row>
    <row r="6" spans="1:5" x14ac:dyDescent="0.25">
      <c r="A6" t="s">
        <v>666</v>
      </c>
      <c r="B6" t="s">
        <v>5419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6E5E-490A-4FCD-89A5-E09E6D4644A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5312</v>
      </c>
      <c r="B2" t="s">
        <v>5315</v>
      </c>
      <c r="E2" t="b">
        <v>1</v>
      </c>
    </row>
    <row r="3" spans="1:5" x14ac:dyDescent="0.25">
      <c r="A3" t="s">
        <v>5336</v>
      </c>
      <c r="B3" t="s">
        <v>5337</v>
      </c>
      <c r="E3" t="b">
        <v>1</v>
      </c>
    </row>
    <row r="4" spans="1:5" x14ac:dyDescent="0.25">
      <c r="A4" t="s">
        <v>5338</v>
      </c>
      <c r="B4" t="s">
        <v>5339</v>
      </c>
      <c r="E4" t="b">
        <v>1</v>
      </c>
    </row>
    <row r="5" spans="1:5" x14ac:dyDescent="0.25">
      <c r="A5" t="s">
        <v>5408</v>
      </c>
      <c r="B5" t="s">
        <v>5409</v>
      </c>
      <c r="E5" t="b">
        <v>1</v>
      </c>
    </row>
    <row r="6" spans="1:5" x14ac:dyDescent="0.25">
      <c r="A6" t="s">
        <v>5415</v>
      </c>
      <c r="B6" t="s">
        <v>5416</v>
      </c>
      <c r="E6" t="b">
        <v>1</v>
      </c>
    </row>
    <row r="7" spans="1:5" x14ac:dyDescent="0.25">
      <c r="A7" t="s">
        <v>4192</v>
      </c>
      <c r="B7" t="s">
        <v>5418</v>
      </c>
      <c r="E7" t="b">
        <v>1</v>
      </c>
    </row>
    <row r="8" spans="1:5" x14ac:dyDescent="0.25">
      <c r="A8" t="s">
        <v>666</v>
      </c>
      <c r="B8" t="s">
        <v>5419</v>
      </c>
      <c r="E8" t="b">
        <v>1</v>
      </c>
    </row>
    <row r="9" spans="1:5" x14ac:dyDescent="0.25">
      <c r="A9" t="s">
        <v>2664</v>
      </c>
      <c r="B9" t="s">
        <v>5429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DDBB8-7943-4FD4-A894-23F8E5121EF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B402-128A-459E-A05A-1EA75031215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5334</v>
      </c>
      <c r="B3" t="s">
        <v>5335</v>
      </c>
      <c r="E3" t="b">
        <v>1</v>
      </c>
    </row>
    <row r="4" spans="1:5" x14ac:dyDescent="0.25">
      <c r="A4" t="s">
        <v>5338</v>
      </c>
      <c r="B4" t="s">
        <v>5339</v>
      </c>
      <c r="E4" t="b">
        <v>1</v>
      </c>
    </row>
    <row r="5" spans="1:5" x14ac:dyDescent="0.25">
      <c r="A5" t="s">
        <v>5354</v>
      </c>
      <c r="B5" t="s">
        <v>5355</v>
      </c>
      <c r="E5" t="b">
        <v>1</v>
      </c>
    </row>
    <row r="6" spans="1:5" x14ac:dyDescent="0.25">
      <c r="A6" t="s">
        <v>5362</v>
      </c>
      <c r="B6" t="s">
        <v>5363</v>
      </c>
      <c r="E6" t="b">
        <v>1</v>
      </c>
    </row>
    <row r="7" spans="1:5" x14ac:dyDescent="0.25">
      <c r="A7" t="s">
        <v>5395</v>
      </c>
      <c r="B7" t="s">
        <v>5396</v>
      </c>
      <c r="E7" t="b">
        <v>1</v>
      </c>
    </row>
    <row r="8" spans="1:5" x14ac:dyDescent="0.25">
      <c r="A8" t="s">
        <v>3140</v>
      </c>
      <c r="B8" t="s">
        <v>5417</v>
      </c>
      <c r="E8" t="b">
        <v>1</v>
      </c>
    </row>
    <row r="9" spans="1:5" x14ac:dyDescent="0.25">
      <c r="A9" t="s">
        <v>4192</v>
      </c>
      <c r="B9" t="s">
        <v>5418</v>
      </c>
      <c r="E9" t="b">
        <v>1</v>
      </c>
    </row>
    <row r="10" spans="1:5" x14ac:dyDescent="0.25">
      <c r="A10" t="s">
        <v>666</v>
      </c>
      <c r="B10" t="s">
        <v>5419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04419-A483-43D7-9BF3-E9B474E9064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5321</v>
      </c>
      <c r="B2" t="s">
        <v>5322</v>
      </c>
      <c r="E2" t="b">
        <v>1</v>
      </c>
    </row>
    <row r="3" spans="1:5" x14ac:dyDescent="0.25">
      <c r="A3" t="s">
        <v>5326</v>
      </c>
      <c r="B3" t="s">
        <v>5327</v>
      </c>
      <c r="E3" t="b">
        <v>1</v>
      </c>
    </row>
    <row r="4" spans="1:5" x14ac:dyDescent="0.25">
      <c r="A4" t="s">
        <v>5336</v>
      </c>
      <c r="B4" t="s">
        <v>5337</v>
      </c>
      <c r="E4" t="b">
        <v>1</v>
      </c>
    </row>
    <row r="5" spans="1:5" x14ac:dyDescent="0.25">
      <c r="A5" t="s">
        <v>5338</v>
      </c>
      <c r="B5" t="s">
        <v>5339</v>
      </c>
      <c r="E5" t="b">
        <v>1</v>
      </c>
    </row>
    <row r="6" spans="1:5" x14ac:dyDescent="0.25">
      <c r="A6" t="s">
        <v>5376</v>
      </c>
      <c r="B6" t="s">
        <v>5377</v>
      </c>
      <c r="E6" t="b">
        <v>1</v>
      </c>
    </row>
    <row r="7" spans="1:5" x14ac:dyDescent="0.25">
      <c r="A7" t="s">
        <v>5389</v>
      </c>
      <c r="B7" t="s">
        <v>5390</v>
      </c>
      <c r="E7" t="b">
        <v>1</v>
      </c>
    </row>
    <row r="8" spans="1:5" x14ac:dyDescent="0.25">
      <c r="A8" t="s">
        <v>5395</v>
      </c>
      <c r="B8" t="s">
        <v>5396</v>
      </c>
      <c r="E8" t="b">
        <v>1</v>
      </c>
    </row>
    <row r="9" spans="1:5" x14ac:dyDescent="0.25">
      <c r="A9" t="s">
        <v>5399</v>
      </c>
      <c r="B9" t="s">
        <v>5400</v>
      </c>
      <c r="E9" t="b">
        <v>1</v>
      </c>
    </row>
    <row r="10" spans="1:5" x14ac:dyDescent="0.25">
      <c r="A10" t="s">
        <v>5408</v>
      </c>
      <c r="B10" t="s">
        <v>5409</v>
      </c>
      <c r="E10" t="b">
        <v>1</v>
      </c>
    </row>
    <row r="11" spans="1:5" x14ac:dyDescent="0.25">
      <c r="A11" t="s">
        <v>5415</v>
      </c>
      <c r="B11" t="s">
        <v>5416</v>
      </c>
      <c r="E11" t="b">
        <v>1</v>
      </c>
    </row>
    <row r="12" spans="1:5" x14ac:dyDescent="0.25">
      <c r="A12" t="s">
        <v>4192</v>
      </c>
      <c r="B12" t="s">
        <v>5418</v>
      </c>
      <c r="E12" t="b">
        <v>1</v>
      </c>
    </row>
    <row r="13" spans="1:5" x14ac:dyDescent="0.25">
      <c r="A13" t="s">
        <v>666</v>
      </c>
      <c r="B13" t="s">
        <v>5419</v>
      </c>
      <c r="E13" t="b">
        <v>1</v>
      </c>
    </row>
    <row r="14" spans="1:5" x14ac:dyDescent="0.25">
      <c r="A14" t="s">
        <v>2664</v>
      </c>
      <c r="B14" t="s">
        <v>5429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8A51-569F-4D32-86A5-D309564798B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5330</v>
      </c>
      <c r="B3" t="s">
        <v>5331</v>
      </c>
      <c r="E3" t="b">
        <v>1</v>
      </c>
    </row>
    <row r="4" spans="1:5" x14ac:dyDescent="0.25">
      <c r="A4" t="s">
        <v>5338</v>
      </c>
      <c r="B4" t="s">
        <v>5339</v>
      </c>
      <c r="E4" t="b">
        <v>1</v>
      </c>
    </row>
    <row r="5" spans="1:5" x14ac:dyDescent="0.25">
      <c r="A5" t="s">
        <v>5362</v>
      </c>
      <c r="B5" t="s">
        <v>5363</v>
      </c>
      <c r="E5" t="b">
        <v>1</v>
      </c>
    </row>
    <row r="6" spans="1:5" x14ac:dyDescent="0.25">
      <c r="A6" t="s">
        <v>5378</v>
      </c>
      <c r="B6" t="s">
        <v>5379</v>
      </c>
      <c r="E6" t="b">
        <v>1</v>
      </c>
    </row>
    <row r="7" spans="1:5" x14ac:dyDescent="0.25">
      <c r="A7" t="s">
        <v>5395</v>
      </c>
      <c r="B7" t="s">
        <v>5396</v>
      </c>
      <c r="E7" t="b">
        <v>1</v>
      </c>
    </row>
    <row r="8" spans="1:5" x14ac:dyDescent="0.25">
      <c r="A8" t="s">
        <v>5399</v>
      </c>
      <c r="B8" t="s">
        <v>5400</v>
      </c>
      <c r="E8" t="b">
        <v>1</v>
      </c>
    </row>
    <row r="9" spans="1:5" x14ac:dyDescent="0.25">
      <c r="A9" t="s">
        <v>4192</v>
      </c>
      <c r="B9" t="s">
        <v>5418</v>
      </c>
      <c r="E9" t="b">
        <v>1</v>
      </c>
    </row>
    <row r="10" spans="1:5" x14ac:dyDescent="0.25">
      <c r="A10" t="s">
        <v>666</v>
      </c>
      <c r="B10" t="s">
        <v>5419</v>
      </c>
      <c r="E10" t="b">
        <v>1</v>
      </c>
    </row>
    <row r="11" spans="1:5" x14ac:dyDescent="0.25">
      <c r="A11" t="s">
        <v>2664</v>
      </c>
      <c r="B11" t="s">
        <v>5429</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1C92-F6EF-4425-B94E-F5D82FCFDB2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5312</v>
      </c>
      <c r="B2" t="s">
        <v>5315</v>
      </c>
      <c r="E2" t="b">
        <v>1</v>
      </c>
    </row>
    <row r="3" spans="1:5" x14ac:dyDescent="0.25">
      <c r="A3" t="s">
        <v>5336</v>
      </c>
      <c r="B3" t="s">
        <v>5337</v>
      </c>
      <c r="E3" t="b">
        <v>1</v>
      </c>
    </row>
    <row r="4" spans="1:5" x14ac:dyDescent="0.25">
      <c r="A4" t="s">
        <v>5338</v>
      </c>
      <c r="B4" t="s">
        <v>5339</v>
      </c>
      <c r="E4" t="b">
        <v>1</v>
      </c>
    </row>
    <row r="5" spans="1:5" x14ac:dyDescent="0.25">
      <c r="A5" t="s">
        <v>5389</v>
      </c>
      <c r="B5" t="s">
        <v>5390</v>
      </c>
      <c r="E5" t="b">
        <v>1</v>
      </c>
    </row>
    <row r="6" spans="1:5" x14ac:dyDescent="0.25">
      <c r="A6" t="s">
        <v>5408</v>
      </c>
      <c r="B6" t="s">
        <v>5409</v>
      </c>
      <c r="E6" t="b">
        <v>1</v>
      </c>
    </row>
    <row r="7" spans="1:5" x14ac:dyDescent="0.25">
      <c r="A7" t="s">
        <v>5415</v>
      </c>
      <c r="B7" t="s">
        <v>5416</v>
      </c>
      <c r="E7" t="b">
        <v>1</v>
      </c>
    </row>
    <row r="8" spans="1:5" x14ac:dyDescent="0.25">
      <c r="A8" t="s">
        <v>4192</v>
      </c>
      <c r="B8" t="s">
        <v>5418</v>
      </c>
      <c r="E8" t="b">
        <v>1</v>
      </c>
    </row>
    <row r="9" spans="1:5" x14ac:dyDescent="0.25">
      <c r="A9" t="s">
        <v>666</v>
      </c>
      <c r="B9" t="s">
        <v>5419</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E1607-6913-4F3E-ADB1-897507D74B2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1248</v>
      </c>
      <c r="B2" t="s">
        <v>5340</v>
      </c>
      <c r="E2" t="b">
        <v>1</v>
      </c>
    </row>
    <row r="3" spans="1:5" x14ac:dyDescent="0.25">
      <c r="A3" t="s">
        <v>5341</v>
      </c>
      <c r="B3" t="s">
        <v>5342</v>
      </c>
      <c r="E3" t="b">
        <v>1</v>
      </c>
    </row>
    <row r="4" spans="1:5" x14ac:dyDescent="0.25">
      <c r="A4" t="s">
        <v>2530</v>
      </c>
      <c r="B4" t="s">
        <v>5343</v>
      </c>
      <c r="E4" t="b">
        <v>1</v>
      </c>
    </row>
    <row r="5" spans="1:5" x14ac:dyDescent="0.25">
      <c r="A5" t="s">
        <v>3750</v>
      </c>
      <c r="B5" t="s">
        <v>5344</v>
      </c>
      <c r="E5" t="b">
        <v>1</v>
      </c>
    </row>
    <row r="6" spans="1:5" x14ac:dyDescent="0.25">
      <c r="A6" t="s">
        <v>3610</v>
      </c>
      <c r="B6" t="s">
        <v>5345</v>
      </c>
      <c r="E6" t="b">
        <v>1</v>
      </c>
    </row>
    <row r="7" spans="1:5" x14ac:dyDescent="0.25">
      <c r="A7" t="s">
        <v>5346</v>
      </c>
      <c r="B7" t="s">
        <v>5347</v>
      </c>
      <c r="E7" t="b">
        <v>1</v>
      </c>
    </row>
    <row r="8" spans="1:5" x14ac:dyDescent="0.25">
      <c r="A8" t="s">
        <v>3028</v>
      </c>
      <c r="B8" t="s">
        <v>5381</v>
      </c>
      <c r="E8" t="b">
        <v>1</v>
      </c>
    </row>
    <row r="9" spans="1:5" x14ac:dyDescent="0.25">
      <c r="A9" t="s">
        <v>4192</v>
      </c>
      <c r="B9" t="s">
        <v>5418</v>
      </c>
      <c r="E9" t="b">
        <v>1</v>
      </c>
    </row>
    <row r="10" spans="1:5" x14ac:dyDescent="0.25">
      <c r="A10" t="s">
        <v>666</v>
      </c>
      <c r="B10" t="s">
        <v>5419</v>
      </c>
      <c r="E10" t="b">
        <v>1</v>
      </c>
    </row>
    <row r="11" spans="1:5" x14ac:dyDescent="0.25">
      <c r="A11" t="s">
        <v>2664</v>
      </c>
      <c r="B11" t="s">
        <v>5429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694FF-0720-4674-94B9-1BD29128714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2748</v>
      </c>
      <c r="B3" t="s">
        <v>5333</v>
      </c>
      <c r="E3" t="b">
        <v>1</v>
      </c>
    </row>
    <row r="4" spans="1:5" x14ac:dyDescent="0.25">
      <c r="A4" t="s">
        <v>5338</v>
      </c>
      <c r="B4" t="s">
        <v>5339</v>
      </c>
      <c r="E4" t="b">
        <v>1</v>
      </c>
    </row>
    <row r="5" spans="1:5" x14ac:dyDescent="0.25">
      <c r="A5" t="s">
        <v>2220</v>
      </c>
      <c r="B5" t="s">
        <v>5404</v>
      </c>
      <c r="E5" t="b">
        <v>1</v>
      </c>
    </row>
    <row r="6" spans="1:5" x14ac:dyDescent="0.25">
      <c r="A6" t="s">
        <v>1658</v>
      </c>
      <c r="B6" t="s">
        <v>5405</v>
      </c>
      <c r="E6" t="b">
        <v>1</v>
      </c>
    </row>
    <row r="7" spans="1:5" x14ac:dyDescent="0.25">
      <c r="A7" t="s">
        <v>1972</v>
      </c>
      <c r="B7" t="s">
        <v>5406</v>
      </c>
      <c r="E7" t="b">
        <v>1</v>
      </c>
    </row>
    <row r="8" spans="1:5" x14ac:dyDescent="0.25">
      <c r="A8" t="s">
        <v>4192</v>
      </c>
      <c r="B8" t="s">
        <v>5418</v>
      </c>
      <c r="E8" t="b">
        <v>1</v>
      </c>
    </row>
    <row r="9" spans="1:5" x14ac:dyDescent="0.25">
      <c r="A9" t="s">
        <v>666</v>
      </c>
      <c r="B9" t="s">
        <v>5419</v>
      </c>
      <c r="E9" t="b">
        <v>1</v>
      </c>
    </row>
    <row r="10" spans="1:5" x14ac:dyDescent="0.25">
      <c r="A10" t="s">
        <v>2664</v>
      </c>
      <c r="B10" t="s">
        <v>5429</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33E6-5289-4209-A0B6-7B91F83C0B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5321</v>
      </c>
      <c r="B3" t="s">
        <v>5322</v>
      </c>
      <c r="E3" t="b">
        <v>1</v>
      </c>
    </row>
    <row r="4" spans="1:5" x14ac:dyDescent="0.25">
      <c r="A4" t="s">
        <v>5338</v>
      </c>
      <c r="B4" t="s">
        <v>5339</v>
      </c>
      <c r="E4" t="b">
        <v>1</v>
      </c>
    </row>
    <row r="5" spans="1:5" x14ac:dyDescent="0.25">
      <c r="A5" t="s">
        <v>3824</v>
      </c>
      <c r="B5" t="s">
        <v>5386</v>
      </c>
      <c r="E5" t="b">
        <v>1</v>
      </c>
    </row>
    <row r="6" spans="1:5" x14ac:dyDescent="0.25">
      <c r="A6" t="s">
        <v>4192</v>
      </c>
      <c r="B6" t="s">
        <v>5418</v>
      </c>
      <c r="E6" t="b">
        <v>1</v>
      </c>
    </row>
    <row r="7" spans="1:5" x14ac:dyDescent="0.25">
      <c r="A7" t="s">
        <v>666</v>
      </c>
      <c r="B7" t="s">
        <v>5419</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8BDA4-9492-4523-AF38-94150D2C13D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3028</v>
      </c>
      <c r="B3" t="s">
        <v>5381</v>
      </c>
      <c r="E3" t="b">
        <v>1</v>
      </c>
    </row>
    <row r="4" spans="1:5" x14ac:dyDescent="0.25">
      <c r="A4" t="s">
        <v>4070</v>
      </c>
      <c r="B4" t="s">
        <v>5401</v>
      </c>
      <c r="E4" t="b">
        <v>1</v>
      </c>
    </row>
    <row r="5" spans="1:5" x14ac:dyDescent="0.25">
      <c r="A5" t="s">
        <v>306</v>
      </c>
      <c r="B5" t="s">
        <v>5403</v>
      </c>
      <c r="E5" t="b">
        <v>1</v>
      </c>
    </row>
    <row r="6" spans="1:5" x14ac:dyDescent="0.25">
      <c r="A6" t="s">
        <v>4192</v>
      </c>
      <c r="B6" t="s">
        <v>5418</v>
      </c>
      <c r="E6" t="b">
        <v>1</v>
      </c>
    </row>
    <row r="7" spans="1:5" x14ac:dyDescent="0.25">
      <c r="A7" t="s">
        <v>666</v>
      </c>
      <c r="B7" t="s">
        <v>5419</v>
      </c>
      <c r="E7" t="b">
        <v>1</v>
      </c>
    </row>
    <row r="8" spans="1:5" x14ac:dyDescent="0.25">
      <c r="A8" t="s">
        <v>2292</v>
      </c>
      <c r="B8" t="s">
        <v>5430</v>
      </c>
      <c r="E8" t="b">
        <v>1</v>
      </c>
    </row>
    <row r="9" spans="1:5" x14ac:dyDescent="0.25">
      <c r="A9" t="s">
        <v>5431</v>
      </c>
      <c r="B9" t="s">
        <v>5432</v>
      </c>
      <c r="E9" t="b">
        <v>1</v>
      </c>
    </row>
    <row r="10" spans="1:5" x14ac:dyDescent="0.25">
      <c r="A10" t="s">
        <v>734</v>
      </c>
      <c r="B10" t="s">
        <v>5433</v>
      </c>
      <c r="E10" t="b">
        <v>1</v>
      </c>
    </row>
    <row r="11" spans="1:5" x14ac:dyDescent="0.25">
      <c r="A11" t="s">
        <v>4152</v>
      </c>
      <c r="B11" t="s">
        <v>5434</v>
      </c>
      <c r="E11" t="b">
        <v>1</v>
      </c>
    </row>
    <row r="12" spans="1:5" x14ac:dyDescent="0.25">
      <c r="A12" t="s">
        <v>5240</v>
      </c>
      <c r="B12" t="s">
        <v>5435</v>
      </c>
      <c r="E12" t="b">
        <v>1</v>
      </c>
    </row>
    <row r="13" spans="1:5" x14ac:dyDescent="0.25">
      <c r="A13" t="s">
        <v>1376</v>
      </c>
      <c r="B13" t="s">
        <v>5436</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C68FB-2B5D-48FE-93A0-9CDCA4597B8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5338</v>
      </c>
      <c r="B3" t="s">
        <v>5339</v>
      </c>
      <c r="E3" t="b">
        <v>1</v>
      </c>
    </row>
    <row r="4" spans="1:5" x14ac:dyDescent="0.25">
      <c r="A4" t="s">
        <v>4192</v>
      </c>
      <c r="B4" t="s">
        <v>5418</v>
      </c>
      <c r="E4" t="b">
        <v>1</v>
      </c>
    </row>
    <row r="5" spans="1:5" x14ac:dyDescent="0.25">
      <c r="A5" t="s">
        <v>666</v>
      </c>
      <c r="B5" t="s">
        <v>5419</v>
      </c>
      <c r="E5" t="b">
        <v>1</v>
      </c>
    </row>
    <row r="6" spans="1:5" x14ac:dyDescent="0.25">
      <c r="A6" t="s">
        <v>1942</v>
      </c>
      <c r="B6" t="s">
        <v>5420</v>
      </c>
      <c r="E6" t="b">
        <v>1</v>
      </c>
    </row>
    <row r="7" spans="1:5" x14ac:dyDescent="0.25">
      <c r="A7" t="s">
        <v>5424</v>
      </c>
      <c r="B7" t="s">
        <v>5425</v>
      </c>
      <c r="E7" t="b">
        <v>1</v>
      </c>
    </row>
    <row r="8" spans="1:5" x14ac:dyDescent="0.25">
      <c r="A8" t="s">
        <v>2664</v>
      </c>
      <c r="B8" t="s">
        <v>5429</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699E6-0BEC-4536-9F8D-26CC8A79F6D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4192</v>
      </c>
      <c r="B3" t="s">
        <v>5418</v>
      </c>
      <c r="E3" t="b">
        <v>1</v>
      </c>
    </row>
    <row r="4" spans="1:5" x14ac:dyDescent="0.25">
      <c r="A4" t="s">
        <v>666</v>
      </c>
      <c r="B4" t="s">
        <v>5419</v>
      </c>
      <c r="E4" t="b">
        <v>1</v>
      </c>
    </row>
    <row r="5" spans="1:5" x14ac:dyDescent="0.25">
      <c r="A5" t="s">
        <v>5424</v>
      </c>
      <c r="B5" t="s">
        <v>5425</v>
      </c>
      <c r="E5" t="b">
        <v>1</v>
      </c>
    </row>
    <row r="6" spans="1:5" x14ac:dyDescent="0.25">
      <c r="A6" t="s">
        <v>2664</v>
      </c>
      <c r="B6" t="s">
        <v>5429</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33857-9795-451D-A905-D7BF642611A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5334</v>
      </c>
      <c r="B3" t="s">
        <v>5335</v>
      </c>
      <c r="E3" t="b">
        <v>1</v>
      </c>
    </row>
    <row r="4" spans="1:5" x14ac:dyDescent="0.25">
      <c r="A4" t="s">
        <v>5338</v>
      </c>
      <c r="B4" t="s">
        <v>5339</v>
      </c>
      <c r="E4" t="b">
        <v>1</v>
      </c>
    </row>
    <row r="5" spans="1:5" x14ac:dyDescent="0.25">
      <c r="A5" t="s">
        <v>3722</v>
      </c>
      <c r="B5" t="s">
        <v>5375</v>
      </c>
      <c r="E5" t="b">
        <v>1</v>
      </c>
    </row>
    <row r="6" spans="1:5" x14ac:dyDescent="0.25">
      <c r="A6" t="s">
        <v>5389</v>
      </c>
      <c r="B6" t="s">
        <v>5390</v>
      </c>
      <c r="E6" t="b">
        <v>1</v>
      </c>
    </row>
    <row r="7" spans="1:5" x14ac:dyDescent="0.25">
      <c r="A7" t="s">
        <v>5408</v>
      </c>
      <c r="B7" t="s">
        <v>5409</v>
      </c>
      <c r="E7" t="b">
        <v>1</v>
      </c>
    </row>
    <row r="8" spans="1:5" x14ac:dyDescent="0.25">
      <c r="A8" t="s">
        <v>4192</v>
      </c>
      <c r="B8" t="s">
        <v>5418</v>
      </c>
      <c r="E8" t="b">
        <v>1</v>
      </c>
    </row>
    <row r="9" spans="1:5" x14ac:dyDescent="0.25">
      <c r="A9" t="s">
        <v>666</v>
      </c>
      <c r="B9" t="s">
        <v>5419</v>
      </c>
      <c r="E9" t="b">
        <v>1</v>
      </c>
    </row>
    <row r="10" spans="1:5" x14ac:dyDescent="0.25">
      <c r="A10" t="s">
        <v>1942</v>
      </c>
      <c r="B10" t="s">
        <v>5420</v>
      </c>
      <c r="E10" t="b">
        <v>1</v>
      </c>
    </row>
    <row r="11" spans="1:5" x14ac:dyDescent="0.25">
      <c r="A11" t="s">
        <v>5424</v>
      </c>
      <c r="B11" t="s">
        <v>5425</v>
      </c>
      <c r="E11" t="b">
        <v>1</v>
      </c>
    </row>
    <row r="12" spans="1:5" x14ac:dyDescent="0.25">
      <c r="A12" t="s">
        <v>2664</v>
      </c>
      <c r="B12" t="s">
        <v>5429</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03521-D135-49ED-A9FE-EA6DC36E79A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1888</v>
      </c>
      <c r="B3" t="s">
        <v>5318</v>
      </c>
      <c r="E3" t="b">
        <v>1</v>
      </c>
    </row>
    <row r="4" spans="1:5" x14ac:dyDescent="0.25">
      <c r="A4" t="s">
        <v>5330</v>
      </c>
      <c r="B4" t="s">
        <v>5331</v>
      </c>
      <c r="E4" t="b">
        <v>1</v>
      </c>
    </row>
    <row r="5" spans="1:5" x14ac:dyDescent="0.25">
      <c r="A5" t="s">
        <v>5334</v>
      </c>
      <c r="B5" t="s">
        <v>5335</v>
      </c>
      <c r="E5" t="b">
        <v>1</v>
      </c>
    </row>
    <row r="6" spans="1:5" x14ac:dyDescent="0.25">
      <c r="A6" t="s">
        <v>5338</v>
      </c>
      <c r="B6" t="s">
        <v>5339</v>
      </c>
      <c r="E6" t="b">
        <v>1</v>
      </c>
    </row>
    <row r="7" spans="1:5" x14ac:dyDescent="0.25">
      <c r="A7" t="s">
        <v>1882</v>
      </c>
      <c r="B7" t="s">
        <v>5348</v>
      </c>
      <c r="E7" t="b">
        <v>1</v>
      </c>
    </row>
    <row r="8" spans="1:5" x14ac:dyDescent="0.25">
      <c r="A8" t="s">
        <v>3650</v>
      </c>
      <c r="B8" t="s">
        <v>5356</v>
      </c>
      <c r="E8" t="b">
        <v>1</v>
      </c>
    </row>
    <row r="9" spans="1:5" x14ac:dyDescent="0.25">
      <c r="A9" t="s">
        <v>5373</v>
      </c>
      <c r="B9" t="s">
        <v>5374</v>
      </c>
      <c r="E9" t="b">
        <v>1</v>
      </c>
    </row>
    <row r="10" spans="1:5" x14ac:dyDescent="0.25">
      <c r="A10" t="s">
        <v>3722</v>
      </c>
      <c r="B10" t="s">
        <v>5375</v>
      </c>
      <c r="E10" t="b">
        <v>1</v>
      </c>
    </row>
    <row r="11" spans="1:5" x14ac:dyDescent="0.25">
      <c r="A11" t="s">
        <v>5389</v>
      </c>
      <c r="B11" t="s">
        <v>5390</v>
      </c>
      <c r="E11" t="b">
        <v>1</v>
      </c>
    </row>
    <row r="12" spans="1:5" x14ac:dyDescent="0.25">
      <c r="A12" t="s">
        <v>5393</v>
      </c>
      <c r="B12" t="s">
        <v>5394</v>
      </c>
      <c r="E12" t="b">
        <v>1</v>
      </c>
    </row>
    <row r="13" spans="1:5" x14ac:dyDescent="0.25">
      <c r="A13" t="s">
        <v>5408</v>
      </c>
      <c r="B13" t="s">
        <v>5409</v>
      </c>
      <c r="E13" t="b">
        <v>1</v>
      </c>
    </row>
    <row r="14" spans="1:5" x14ac:dyDescent="0.25">
      <c r="A14" t="s">
        <v>4192</v>
      </c>
      <c r="B14" t="s">
        <v>5418</v>
      </c>
      <c r="E14" t="b">
        <v>1</v>
      </c>
    </row>
    <row r="15" spans="1:5" x14ac:dyDescent="0.25">
      <c r="A15" t="s">
        <v>666</v>
      </c>
      <c r="B15" t="s">
        <v>5419</v>
      </c>
      <c r="E15" t="b">
        <v>1</v>
      </c>
    </row>
    <row r="16" spans="1:5" x14ac:dyDescent="0.25">
      <c r="A16" t="s">
        <v>1942</v>
      </c>
      <c r="B16" t="s">
        <v>5420</v>
      </c>
      <c r="E16" t="b">
        <v>1</v>
      </c>
    </row>
    <row r="17" spans="1:5" x14ac:dyDescent="0.25">
      <c r="A17" t="s">
        <v>5421</v>
      </c>
      <c r="B17" t="s">
        <v>5422</v>
      </c>
      <c r="E17" t="b">
        <v>1</v>
      </c>
    </row>
    <row r="18" spans="1:5" x14ac:dyDescent="0.25">
      <c r="A18" t="s">
        <v>322</v>
      </c>
      <c r="B18" t="s">
        <v>5423</v>
      </c>
      <c r="E18" t="b">
        <v>1</v>
      </c>
    </row>
    <row r="19" spans="1:5" x14ac:dyDescent="0.25">
      <c r="A19" t="s">
        <v>5424</v>
      </c>
      <c r="B19" t="s">
        <v>5425</v>
      </c>
      <c r="E19" t="b">
        <v>1</v>
      </c>
    </row>
    <row r="20" spans="1:5" x14ac:dyDescent="0.25">
      <c r="A20" t="s">
        <v>2664</v>
      </c>
      <c r="B20" t="s">
        <v>5429</v>
      </c>
      <c r="E20" t="b">
        <v>1</v>
      </c>
    </row>
    <row r="21" spans="1:5" x14ac:dyDescent="0.25">
      <c r="A21" t="s">
        <v>2142</v>
      </c>
      <c r="B21" t="s">
        <v>5437</v>
      </c>
      <c r="E21" t="b">
        <v>1</v>
      </c>
    </row>
    <row r="22" spans="1:5" x14ac:dyDescent="0.25">
      <c r="A22" t="s">
        <v>3744</v>
      </c>
      <c r="B22" t="s">
        <v>5438</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47EA8-F601-444D-90F5-97C99C1E428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5330</v>
      </c>
      <c r="B3" t="s">
        <v>5331</v>
      </c>
      <c r="E3" t="b">
        <v>1</v>
      </c>
    </row>
    <row r="4" spans="1:5" x14ac:dyDescent="0.25">
      <c r="A4" t="s">
        <v>5334</v>
      </c>
      <c r="B4" t="s">
        <v>5335</v>
      </c>
      <c r="E4" t="b">
        <v>1</v>
      </c>
    </row>
    <row r="5" spans="1:5" x14ac:dyDescent="0.25">
      <c r="A5" t="s">
        <v>5338</v>
      </c>
      <c r="B5" t="s">
        <v>5339</v>
      </c>
      <c r="E5" t="b">
        <v>1</v>
      </c>
    </row>
    <row r="6" spans="1:5" x14ac:dyDescent="0.25">
      <c r="A6" t="s">
        <v>5373</v>
      </c>
      <c r="B6" t="s">
        <v>5374</v>
      </c>
      <c r="E6" t="b">
        <v>1</v>
      </c>
    </row>
    <row r="7" spans="1:5" x14ac:dyDescent="0.25">
      <c r="A7" t="s">
        <v>3722</v>
      </c>
      <c r="B7" t="s">
        <v>5375</v>
      </c>
      <c r="E7" t="b">
        <v>1</v>
      </c>
    </row>
    <row r="8" spans="1:5" x14ac:dyDescent="0.25">
      <c r="A8" t="s">
        <v>5389</v>
      </c>
      <c r="B8" t="s">
        <v>5390</v>
      </c>
      <c r="E8" t="b">
        <v>1</v>
      </c>
    </row>
    <row r="9" spans="1:5" x14ac:dyDescent="0.25">
      <c r="A9" t="s">
        <v>554</v>
      </c>
      <c r="B9" t="s">
        <v>5402</v>
      </c>
      <c r="E9" t="b">
        <v>1</v>
      </c>
    </row>
    <row r="10" spans="1:5" x14ac:dyDescent="0.25">
      <c r="A10" t="s">
        <v>5408</v>
      </c>
      <c r="B10" t="s">
        <v>5409</v>
      </c>
      <c r="E10" t="b">
        <v>1</v>
      </c>
    </row>
    <row r="11" spans="1:5" x14ac:dyDescent="0.25">
      <c r="A11" t="s">
        <v>4192</v>
      </c>
      <c r="B11" t="s">
        <v>5418</v>
      </c>
      <c r="E11" t="b">
        <v>1</v>
      </c>
    </row>
    <row r="12" spans="1:5" x14ac:dyDescent="0.25">
      <c r="A12" t="s">
        <v>666</v>
      </c>
      <c r="B12" t="s">
        <v>5419</v>
      </c>
      <c r="E12" t="b">
        <v>1</v>
      </c>
    </row>
    <row r="13" spans="1:5" x14ac:dyDescent="0.25">
      <c r="A13" t="s">
        <v>1942</v>
      </c>
      <c r="B13" t="s">
        <v>5420</v>
      </c>
      <c r="E13" t="b">
        <v>1</v>
      </c>
    </row>
    <row r="14" spans="1:5" x14ac:dyDescent="0.25">
      <c r="A14" t="s">
        <v>5424</v>
      </c>
      <c r="B14" t="s">
        <v>5425</v>
      </c>
      <c r="E14" t="b">
        <v>1</v>
      </c>
    </row>
    <row r="15" spans="1:5" x14ac:dyDescent="0.25">
      <c r="A15" t="s">
        <v>2664</v>
      </c>
      <c r="B15" t="s">
        <v>5429</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6BE31-0485-4F4D-8B18-7F7AEBE78DC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5334</v>
      </c>
      <c r="B3" t="s">
        <v>5335</v>
      </c>
      <c r="E3" t="b">
        <v>1</v>
      </c>
    </row>
    <row r="4" spans="1:5" x14ac:dyDescent="0.25">
      <c r="A4" t="s">
        <v>5389</v>
      </c>
      <c r="B4" t="s">
        <v>5390</v>
      </c>
      <c r="E4" t="b">
        <v>1</v>
      </c>
    </row>
    <row r="5" spans="1:5" x14ac:dyDescent="0.25">
      <c r="A5" t="s">
        <v>554</v>
      </c>
      <c r="B5" t="s">
        <v>5402</v>
      </c>
      <c r="E5" t="b">
        <v>1</v>
      </c>
    </row>
    <row r="6" spans="1:5" x14ac:dyDescent="0.25">
      <c r="A6" t="s">
        <v>3140</v>
      </c>
      <c r="B6" t="s">
        <v>5417</v>
      </c>
      <c r="E6" t="b">
        <v>1</v>
      </c>
    </row>
    <row r="7" spans="1:5" x14ac:dyDescent="0.25">
      <c r="A7" t="s">
        <v>4192</v>
      </c>
      <c r="B7" t="s">
        <v>5418</v>
      </c>
      <c r="E7" t="b">
        <v>1</v>
      </c>
    </row>
    <row r="8" spans="1:5" x14ac:dyDescent="0.25">
      <c r="A8" t="s">
        <v>666</v>
      </c>
      <c r="B8" t="s">
        <v>5419</v>
      </c>
      <c r="E8" t="b">
        <v>1</v>
      </c>
    </row>
    <row r="9" spans="1:5" x14ac:dyDescent="0.25">
      <c r="A9" t="s">
        <v>2664</v>
      </c>
      <c r="B9" t="s">
        <v>5429</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31F5C-9759-4971-A48B-990691B6859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5330</v>
      </c>
      <c r="B3" t="s">
        <v>5331</v>
      </c>
      <c r="E3" t="b">
        <v>1</v>
      </c>
    </row>
    <row r="4" spans="1:5" x14ac:dyDescent="0.25">
      <c r="A4" t="s">
        <v>5334</v>
      </c>
      <c r="B4" t="s">
        <v>5335</v>
      </c>
      <c r="E4" t="b">
        <v>1</v>
      </c>
    </row>
    <row r="5" spans="1:5" x14ac:dyDescent="0.25">
      <c r="A5" t="s">
        <v>5338</v>
      </c>
      <c r="B5" t="s">
        <v>5339</v>
      </c>
      <c r="E5" t="b">
        <v>1</v>
      </c>
    </row>
    <row r="6" spans="1:5" x14ac:dyDescent="0.25">
      <c r="A6" t="s">
        <v>5373</v>
      </c>
      <c r="B6" t="s">
        <v>5374</v>
      </c>
      <c r="E6" t="b">
        <v>1</v>
      </c>
    </row>
    <row r="7" spans="1:5" x14ac:dyDescent="0.25">
      <c r="A7" t="s">
        <v>3722</v>
      </c>
      <c r="B7" t="s">
        <v>5375</v>
      </c>
      <c r="E7" t="b">
        <v>1</v>
      </c>
    </row>
    <row r="8" spans="1:5" x14ac:dyDescent="0.25">
      <c r="A8" t="s">
        <v>5387</v>
      </c>
      <c r="B8" t="s">
        <v>5388</v>
      </c>
      <c r="E8" t="b">
        <v>1</v>
      </c>
    </row>
    <row r="9" spans="1:5" x14ac:dyDescent="0.25">
      <c r="A9" t="s">
        <v>5389</v>
      </c>
      <c r="B9" t="s">
        <v>5390</v>
      </c>
      <c r="E9" t="b">
        <v>1</v>
      </c>
    </row>
    <row r="10" spans="1:5" x14ac:dyDescent="0.25">
      <c r="A10" t="s">
        <v>5408</v>
      </c>
      <c r="B10" t="s">
        <v>5409</v>
      </c>
      <c r="E10" t="b">
        <v>1</v>
      </c>
    </row>
    <row r="11" spans="1:5" x14ac:dyDescent="0.25">
      <c r="A11" t="s">
        <v>4192</v>
      </c>
      <c r="B11" t="s">
        <v>5418</v>
      </c>
      <c r="E11" t="b">
        <v>1</v>
      </c>
    </row>
    <row r="12" spans="1:5" x14ac:dyDescent="0.25">
      <c r="A12" t="s">
        <v>666</v>
      </c>
      <c r="B12" t="s">
        <v>5419</v>
      </c>
      <c r="E12" t="b">
        <v>1</v>
      </c>
    </row>
    <row r="13" spans="1:5" x14ac:dyDescent="0.25">
      <c r="A13" t="s">
        <v>1942</v>
      </c>
      <c r="B13" t="s">
        <v>5420</v>
      </c>
      <c r="E13" t="b">
        <v>1</v>
      </c>
    </row>
    <row r="14" spans="1:5" x14ac:dyDescent="0.25">
      <c r="A14" t="s">
        <v>2890</v>
      </c>
      <c r="B14" t="s">
        <v>5426</v>
      </c>
      <c r="E14" t="b">
        <v>1</v>
      </c>
    </row>
    <row r="15" spans="1:5" x14ac:dyDescent="0.25">
      <c r="A15" t="s">
        <v>2664</v>
      </c>
      <c r="B15" t="s">
        <v>5429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7E1EE-E1D0-46E7-A937-C42373E8454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5330</v>
      </c>
      <c r="B3" t="s">
        <v>5331</v>
      </c>
      <c r="E3" t="b">
        <v>1</v>
      </c>
    </row>
    <row r="4" spans="1:5" x14ac:dyDescent="0.25">
      <c r="A4" t="s">
        <v>522</v>
      </c>
      <c r="B4" t="s">
        <v>5332</v>
      </c>
      <c r="E4" t="b">
        <v>1</v>
      </c>
    </row>
    <row r="5" spans="1:5" x14ac:dyDescent="0.25">
      <c r="A5" t="s">
        <v>5338</v>
      </c>
      <c r="B5" t="s">
        <v>5339</v>
      </c>
      <c r="E5" t="b">
        <v>1</v>
      </c>
    </row>
    <row r="6" spans="1:5" x14ac:dyDescent="0.25">
      <c r="A6" t="s">
        <v>5373</v>
      </c>
      <c r="B6" t="s">
        <v>5374</v>
      </c>
      <c r="E6" t="b">
        <v>1</v>
      </c>
    </row>
    <row r="7" spans="1:5" x14ac:dyDescent="0.25">
      <c r="A7" t="s">
        <v>2894</v>
      </c>
      <c r="B7" t="s">
        <v>5380</v>
      </c>
      <c r="E7" t="b">
        <v>1</v>
      </c>
    </row>
    <row r="8" spans="1:5" x14ac:dyDescent="0.25">
      <c r="A8" t="s">
        <v>5389</v>
      </c>
      <c r="B8" t="s">
        <v>5390</v>
      </c>
      <c r="E8" t="b">
        <v>1</v>
      </c>
    </row>
    <row r="9" spans="1:5" x14ac:dyDescent="0.25">
      <c r="A9" t="s">
        <v>5408</v>
      </c>
      <c r="B9" t="s">
        <v>5409</v>
      </c>
      <c r="E9" t="b">
        <v>1</v>
      </c>
    </row>
    <row r="10" spans="1:5" x14ac:dyDescent="0.25">
      <c r="A10" t="s">
        <v>5234</v>
      </c>
      <c r="B10" t="s">
        <v>5410</v>
      </c>
      <c r="E10" t="b">
        <v>1</v>
      </c>
    </row>
    <row r="11" spans="1:5" x14ac:dyDescent="0.25">
      <c r="A11" t="s">
        <v>3140</v>
      </c>
      <c r="B11" t="s">
        <v>5417</v>
      </c>
      <c r="E11" t="b">
        <v>1</v>
      </c>
    </row>
    <row r="12" spans="1:5" x14ac:dyDescent="0.25">
      <c r="A12" t="s">
        <v>4192</v>
      </c>
      <c r="B12" t="s">
        <v>5418</v>
      </c>
      <c r="E12" t="b">
        <v>1</v>
      </c>
    </row>
    <row r="13" spans="1:5" x14ac:dyDescent="0.25">
      <c r="A13" t="s">
        <v>666</v>
      </c>
      <c r="B13" t="s">
        <v>5419</v>
      </c>
      <c r="E13" t="b">
        <v>1</v>
      </c>
    </row>
    <row r="14" spans="1:5" x14ac:dyDescent="0.25">
      <c r="A14" t="s">
        <v>1942</v>
      </c>
      <c r="B14" t="s">
        <v>5420</v>
      </c>
      <c r="E14" t="b">
        <v>1</v>
      </c>
    </row>
    <row r="15" spans="1:5" x14ac:dyDescent="0.25">
      <c r="A15" t="s">
        <v>2664</v>
      </c>
      <c r="B15" t="s">
        <v>5429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A6754-53CC-45FA-8FB3-F82C9B7C471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5334</v>
      </c>
      <c r="B3" t="s">
        <v>5335</v>
      </c>
      <c r="E3" t="b">
        <v>1</v>
      </c>
    </row>
    <row r="4" spans="1:5" x14ac:dyDescent="0.25">
      <c r="A4" t="s">
        <v>5338</v>
      </c>
      <c r="B4" t="s">
        <v>5339</v>
      </c>
      <c r="E4" t="b">
        <v>1</v>
      </c>
    </row>
    <row r="5" spans="1:5" x14ac:dyDescent="0.25">
      <c r="A5" t="s">
        <v>3722</v>
      </c>
      <c r="B5" t="s">
        <v>5375</v>
      </c>
      <c r="E5" t="b">
        <v>1</v>
      </c>
    </row>
    <row r="6" spans="1:5" x14ac:dyDescent="0.25">
      <c r="A6" t="s">
        <v>5389</v>
      </c>
      <c r="B6" t="s">
        <v>5390</v>
      </c>
      <c r="E6" t="b">
        <v>1</v>
      </c>
    </row>
    <row r="7" spans="1:5" x14ac:dyDescent="0.25">
      <c r="A7" t="s">
        <v>3140</v>
      </c>
      <c r="B7" t="s">
        <v>5417</v>
      </c>
      <c r="E7" t="b">
        <v>1</v>
      </c>
    </row>
    <row r="8" spans="1:5" x14ac:dyDescent="0.25">
      <c r="A8" t="s">
        <v>4192</v>
      </c>
      <c r="B8" t="s">
        <v>5418</v>
      </c>
      <c r="E8" t="b">
        <v>1</v>
      </c>
    </row>
    <row r="9" spans="1:5" x14ac:dyDescent="0.25">
      <c r="A9" t="s">
        <v>666</v>
      </c>
      <c r="B9" t="s">
        <v>5419</v>
      </c>
      <c r="E9" t="b">
        <v>1</v>
      </c>
    </row>
    <row r="10" spans="1:5" x14ac:dyDescent="0.25">
      <c r="A10" t="s">
        <v>1942</v>
      </c>
      <c r="B10" t="s">
        <v>5420</v>
      </c>
      <c r="E10" t="b">
        <v>1</v>
      </c>
    </row>
    <row r="11" spans="1:5" x14ac:dyDescent="0.25">
      <c r="A11" t="s">
        <v>5424</v>
      </c>
      <c r="B11" t="s">
        <v>5425</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F8D80-A448-4B56-8847-6D5B3E5200C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5308</v>
      </c>
      <c r="B2" t="s">
        <v>5313</v>
      </c>
      <c r="E2" t="b">
        <v>1</v>
      </c>
    </row>
    <row r="3" spans="1:5" x14ac:dyDescent="0.25">
      <c r="A3" t="s">
        <v>5316</v>
      </c>
      <c r="B3" t="s">
        <v>5317</v>
      </c>
      <c r="E3" t="b">
        <v>1</v>
      </c>
    </row>
    <row r="4" spans="1:5" x14ac:dyDescent="0.25">
      <c r="A4" t="s">
        <v>5330</v>
      </c>
      <c r="B4" t="s">
        <v>5331</v>
      </c>
      <c r="E4" t="b">
        <v>1</v>
      </c>
    </row>
    <row r="5" spans="1:5" x14ac:dyDescent="0.25">
      <c r="A5" t="s">
        <v>5338</v>
      </c>
      <c r="B5" t="s">
        <v>5339</v>
      </c>
      <c r="E5" t="b">
        <v>1</v>
      </c>
    </row>
    <row r="6" spans="1:5" x14ac:dyDescent="0.25">
      <c r="A6" t="s">
        <v>5360</v>
      </c>
      <c r="B6" t="s">
        <v>5361</v>
      </c>
      <c r="E6" t="b">
        <v>1</v>
      </c>
    </row>
    <row r="7" spans="1:5" x14ac:dyDescent="0.25">
      <c r="A7" t="s">
        <v>5366</v>
      </c>
      <c r="B7" t="s">
        <v>5367</v>
      </c>
      <c r="E7" t="b">
        <v>1</v>
      </c>
    </row>
    <row r="8" spans="1:5" x14ac:dyDescent="0.25">
      <c r="A8" t="s">
        <v>5373</v>
      </c>
      <c r="B8" t="s">
        <v>5374</v>
      </c>
      <c r="E8" t="b">
        <v>1</v>
      </c>
    </row>
    <row r="9" spans="1:5" x14ac:dyDescent="0.25">
      <c r="A9" t="s">
        <v>5382</v>
      </c>
      <c r="B9" t="s">
        <v>5383</v>
      </c>
      <c r="E9" t="b">
        <v>1</v>
      </c>
    </row>
    <row r="10" spans="1:5" x14ac:dyDescent="0.25">
      <c r="A10" t="s">
        <v>5393</v>
      </c>
      <c r="B10" t="s">
        <v>5394</v>
      </c>
      <c r="E10" t="b">
        <v>1</v>
      </c>
    </row>
    <row r="11" spans="1:5" x14ac:dyDescent="0.25">
      <c r="A11" t="s">
        <v>5408</v>
      </c>
      <c r="B11" t="s">
        <v>5409</v>
      </c>
      <c r="E11" t="b">
        <v>1</v>
      </c>
    </row>
    <row r="12" spans="1:5" x14ac:dyDescent="0.25">
      <c r="A12" t="s">
        <v>4192</v>
      </c>
      <c r="B12" t="s">
        <v>5418</v>
      </c>
      <c r="E12" t="b">
        <v>1</v>
      </c>
    </row>
    <row r="13" spans="1:5" x14ac:dyDescent="0.25">
      <c r="A13" t="s">
        <v>666</v>
      </c>
      <c r="B13" t="s">
        <v>5419</v>
      </c>
      <c r="E13" t="b">
        <v>1</v>
      </c>
    </row>
    <row r="14" spans="1:5" x14ac:dyDescent="0.25">
      <c r="A14" t="s">
        <v>1942</v>
      </c>
      <c r="B14" t="s">
        <v>5420</v>
      </c>
      <c r="E14" t="b">
        <v>1</v>
      </c>
    </row>
    <row r="15" spans="1:5" x14ac:dyDescent="0.25">
      <c r="A15" t="s">
        <v>5424</v>
      </c>
      <c r="B15" t="s">
        <v>5425</v>
      </c>
      <c r="E15" t="b">
        <v>1</v>
      </c>
    </row>
    <row r="16" spans="1:5" x14ac:dyDescent="0.25">
      <c r="A16" t="s">
        <v>2664</v>
      </c>
      <c r="B16" t="s">
        <v>5429</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31128-A19B-404A-A951-E972BF4071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5338</v>
      </c>
      <c r="B3" t="s">
        <v>5339</v>
      </c>
      <c r="E3" t="b">
        <v>1</v>
      </c>
    </row>
    <row r="4" spans="1:5" x14ac:dyDescent="0.25">
      <c r="A4" t="s">
        <v>5389</v>
      </c>
      <c r="B4" t="s">
        <v>5390</v>
      </c>
      <c r="E4" t="b">
        <v>1</v>
      </c>
    </row>
    <row r="5" spans="1:5" x14ac:dyDescent="0.25">
      <c r="A5" t="s">
        <v>4192</v>
      </c>
      <c r="B5" t="s">
        <v>5418</v>
      </c>
      <c r="E5" t="b">
        <v>1</v>
      </c>
    </row>
    <row r="6" spans="1:5" x14ac:dyDescent="0.25">
      <c r="A6" t="s">
        <v>666</v>
      </c>
      <c r="B6" t="s">
        <v>5419</v>
      </c>
      <c r="E6" t="b">
        <v>1</v>
      </c>
    </row>
    <row r="7" spans="1:5" x14ac:dyDescent="0.25">
      <c r="A7" t="s">
        <v>2664</v>
      </c>
      <c r="B7" t="s">
        <v>5429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645B-F01F-47A8-9B00-49B4C58151F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5338</v>
      </c>
      <c r="B2" t="s">
        <v>5339</v>
      </c>
      <c r="E2" t="b">
        <v>1</v>
      </c>
    </row>
    <row r="3" spans="1:5" x14ac:dyDescent="0.25">
      <c r="A3" t="s">
        <v>4192</v>
      </c>
      <c r="B3" t="s">
        <v>5418</v>
      </c>
      <c r="E3" t="b">
        <v>1</v>
      </c>
    </row>
    <row r="4" spans="1:5" x14ac:dyDescent="0.25">
      <c r="A4" t="s">
        <v>666</v>
      </c>
      <c r="B4" t="s">
        <v>5419</v>
      </c>
      <c r="E4" t="b">
        <v>1</v>
      </c>
    </row>
    <row r="5" spans="1:5" x14ac:dyDescent="0.25">
      <c r="A5" t="s">
        <v>1942</v>
      </c>
      <c r="B5" t="s">
        <v>5420</v>
      </c>
      <c r="E5" t="b">
        <v>1</v>
      </c>
    </row>
    <row r="6" spans="1:5" x14ac:dyDescent="0.25">
      <c r="A6" t="s">
        <v>5424</v>
      </c>
      <c r="B6" t="s">
        <v>5425</v>
      </c>
      <c r="E6" t="b">
        <v>1</v>
      </c>
    </row>
    <row r="7" spans="1:5" x14ac:dyDescent="0.25">
      <c r="A7" t="s">
        <v>2664</v>
      </c>
      <c r="B7" t="s">
        <v>5429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017F7-E23D-403D-AA0B-0DA7B7D4E45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5317</v>
      </c>
      <c r="E2" t="b">
        <v>1</v>
      </c>
    </row>
    <row r="3" spans="1:5" x14ac:dyDescent="0.25">
      <c r="A3" t="s">
        <v>5334</v>
      </c>
      <c r="B3" t="s">
        <v>5335</v>
      </c>
      <c r="E3" t="b">
        <v>1</v>
      </c>
    </row>
    <row r="4" spans="1:5" x14ac:dyDescent="0.25">
      <c r="A4" t="s">
        <v>5338</v>
      </c>
      <c r="B4" t="s">
        <v>5339</v>
      </c>
      <c r="E4" t="b">
        <v>1</v>
      </c>
    </row>
    <row r="5" spans="1:5" x14ac:dyDescent="0.25">
      <c r="A5" t="s">
        <v>5389</v>
      </c>
      <c r="B5" t="s">
        <v>5390</v>
      </c>
      <c r="E5" t="b">
        <v>1</v>
      </c>
    </row>
    <row r="6" spans="1:5" x14ac:dyDescent="0.25">
      <c r="A6" t="s">
        <v>5408</v>
      </c>
      <c r="B6" t="s">
        <v>5409</v>
      </c>
      <c r="E6" t="b">
        <v>1</v>
      </c>
    </row>
    <row r="7" spans="1:5" x14ac:dyDescent="0.25">
      <c r="A7" t="s">
        <v>4192</v>
      </c>
      <c r="B7" t="s">
        <v>5418</v>
      </c>
      <c r="E7" t="b">
        <v>1</v>
      </c>
    </row>
    <row r="8" spans="1:5" x14ac:dyDescent="0.25">
      <c r="A8" t="s">
        <v>666</v>
      </c>
      <c r="B8" t="s">
        <v>5419</v>
      </c>
      <c r="E8" t="b">
        <v>1</v>
      </c>
    </row>
    <row r="9" spans="1:5" x14ac:dyDescent="0.25">
      <c r="A9" t="s">
        <v>5424</v>
      </c>
      <c r="B9" t="s">
        <v>5425</v>
      </c>
      <c r="E9" t="b">
        <v>1</v>
      </c>
    </row>
    <row r="10" spans="1:5" x14ac:dyDescent="0.25">
      <c r="A10" t="s">
        <v>2664</v>
      </c>
      <c r="B10" t="s">
        <v>5429</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C105F-B6D2-47BF-AEC1-C16A088B9D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6611</v>
      </c>
      <c r="E2" t="b">
        <v>1</v>
      </c>
    </row>
    <row r="3" spans="1:5" x14ac:dyDescent="0.25">
      <c r="A3" t="s">
        <v>5308</v>
      </c>
      <c r="B3" t="s">
        <v>5924</v>
      </c>
      <c r="E3" t="b">
        <v>1</v>
      </c>
    </row>
    <row r="4" spans="1:5" x14ac:dyDescent="0.25">
      <c r="A4" t="s">
        <v>5310</v>
      </c>
      <c r="B4" t="s">
        <v>6652</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3F4B5-CEC5-436B-AE65-FA0C4FD498E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6651</v>
      </c>
      <c r="E2" t="b">
        <v>1</v>
      </c>
    </row>
    <row r="3" spans="1:5" x14ac:dyDescent="0.25">
      <c r="A3" t="s">
        <v>5308</v>
      </c>
      <c r="B3" t="s">
        <v>6648</v>
      </c>
      <c r="E3" t="b">
        <v>1</v>
      </c>
    </row>
    <row r="4" spans="1:5" x14ac:dyDescent="0.25">
      <c r="A4" t="s">
        <v>5310</v>
      </c>
      <c r="B4" t="s">
        <v>6649</v>
      </c>
      <c r="E4" t="b">
        <v>1</v>
      </c>
    </row>
    <row r="5" spans="1:5" x14ac:dyDescent="0.25">
      <c r="A5" t="s">
        <v>5312</v>
      </c>
      <c r="B5" t="s">
        <v>6650</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0FC9B-4FFB-43C2-842B-586A6983452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5334</v>
      </c>
      <c r="B2" t="s">
        <v>6634</v>
      </c>
      <c r="E2" t="b">
        <v>1</v>
      </c>
    </row>
    <row r="3" spans="1:5" x14ac:dyDescent="0.25">
      <c r="A3" t="s">
        <v>5319</v>
      </c>
      <c r="B3" t="s">
        <v>6635</v>
      </c>
      <c r="E3" t="b">
        <v>1</v>
      </c>
    </row>
    <row r="4" spans="1:5" x14ac:dyDescent="0.25">
      <c r="A4" t="s">
        <v>5328</v>
      </c>
      <c r="B4" t="s">
        <v>6636</v>
      </c>
      <c r="E4" t="b">
        <v>1</v>
      </c>
    </row>
    <row r="5" spans="1:5" x14ac:dyDescent="0.25">
      <c r="A5" t="s">
        <v>5310</v>
      </c>
      <c r="B5" t="s">
        <v>6637</v>
      </c>
      <c r="E5" t="b">
        <v>1</v>
      </c>
    </row>
    <row r="6" spans="1:5" x14ac:dyDescent="0.25">
      <c r="A6" t="s">
        <v>5323</v>
      </c>
      <c r="B6" t="s">
        <v>6638</v>
      </c>
      <c r="E6" t="b">
        <v>1</v>
      </c>
    </row>
    <row r="7" spans="1:5" x14ac:dyDescent="0.25">
      <c r="A7" t="s">
        <v>5321</v>
      </c>
      <c r="B7" t="s">
        <v>6639</v>
      </c>
      <c r="E7" t="b">
        <v>1</v>
      </c>
    </row>
    <row r="8" spans="1:5" x14ac:dyDescent="0.25">
      <c r="A8" t="s">
        <v>5336</v>
      </c>
      <c r="B8" t="s">
        <v>6640</v>
      </c>
      <c r="E8" t="b">
        <v>1</v>
      </c>
    </row>
    <row r="9" spans="1:5" x14ac:dyDescent="0.25">
      <c r="A9" t="s">
        <v>5326</v>
      </c>
      <c r="B9" t="s">
        <v>6641</v>
      </c>
      <c r="E9" t="b">
        <v>1</v>
      </c>
    </row>
    <row r="10" spans="1:5" x14ac:dyDescent="0.25">
      <c r="A10" t="s">
        <v>5308</v>
      </c>
      <c r="B10" t="s">
        <v>6642</v>
      </c>
      <c r="E10" t="b">
        <v>1</v>
      </c>
    </row>
    <row r="11" spans="1:5" x14ac:dyDescent="0.25">
      <c r="A11" t="s">
        <v>5350</v>
      </c>
      <c r="B11" t="s">
        <v>6643</v>
      </c>
      <c r="E11" t="b">
        <v>1</v>
      </c>
    </row>
    <row r="12" spans="1:5" x14ac:dyDescent="0.25">
      <c r="A12" t="s">
        <v>5316</v>
      </c>
      <c r="B12" t="s">
        <v>6644</v>
      </c>
      <c r="E12" t="b">
        <v>1</v>
      </c>
    </row>
    <row r="13" spans="1:5" x14ac:dyDescent="0.25">
      <c r="A13" t="s">
        <v>5312</v>
      </c>
      <c r="B13" t="s">
        <v>6645</v>
      </c>
      <c r="E13" t="b">
        <v>1</v>
      </c>
    </row>
    <row r="14" spans="1:5" x14ac:dyDescent="0.25">
      <c r="A14" t="s">
        <v>5338</v>
      </c>
      <c r="B14" t="s">
        <v>6646</v>
      </c>
      <c r="E14" t="b">
        <v>1</v>
      </c>
    </row>
    <row r="15" spans="1:5" x14ac:dyDescent="0.25">
      <c r="A15" t="s">
        <v>5330</v>
      </c>
      <c r="B15" t="s">
        <v>6647</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B9322-0388-48C8-A8E9-D0F255987E4E}">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5308</v>
      </c>
      <c r="B2" t="s">
        <v>6614</v>
      </c>
      <c r="E2" t="b">
        <v>1</v>
      </c>
    </row>
    <row r="3" spans="1:5" x14ac:dyDescent="0.25">
      <c r="A3" t="s">
        <v>5310</v>
      </c>
      <c r="B3" t="s">
        <v>6615</v>
      </c>
      <c r="E3" t="b">
        <v>1</v>
      </c>
    </row>
    <row r="4" spans="1:5" x14ac:dyDescent="0.25">
      <c r="A4" t="s">
        <v>5312</v>
      </c>
      <c r="B4" t="s">
        <v>6616</v>
      </c>
      <c r="E4" t="b">
        <v>1</v>
      </c>
    </row>
    <row r="5" spans="1:5" x14ac:dyDescent="0.25">
      <c r="A5" t="s">
        <v>5316</v>
      </c>
      <c r="B5" t="s">
        <v>6617</v>
      </c>
      <c r="E5" t="b">
        <v>1</v>
      </c>
    </row>
    <row r="6" spans="1:5" x14ac:dyDescent="0.25">
      <c r="A6" t="s">
        <v>5319</v>
      </c>
      <c r="B6" t="s">
        <v>6618</v>
      </c>
      <c r="E6" t="b">
        <v>1</v>
      </c>
    </row>
    <row r="7" spans="1:5" x14ac:dyDescent="0.25">
      <c r="A7" t="s">
        <v>5321</v>
      </c>
      <c r="B7" t="s">
        <v>6619</v>
      </c>
      <c r="E7" t="b">
        <v>1</v>
      </c>
    </row>
    <row r="8" spans="1:5" x14ac:dyDescent="0.25">
      <c r="A8" t="s">
        <v>5323</v>
      </c>
      <c r="B8" t="s">
        <v>6620</v>
      </c>
      <c r="E8" t="b">
        <v>1</v>
      </c>
    </row>
    <row r="9" spans="1:5" x14ac:dyDescent="0.25">
      <c r="A9" t="s">
        <v>5326</v>
      </c>
      <c r="B9" t="s">
        <v>6621</v>
      </c>
      <c r="E9" t="b">
        <v>1</v>
      </c>
    </row>
    <row r="10" spans="1:5" x14ac:dyDescent="0.25">
      <c r="A10" t="s">
        <v>2578</v>
      </c>
      <c r="B10" t="s">
        <v>6622</v>
      </c>
      <c r="E10" t="b">
        <v>1</v>
      </c>
    </row>
    <row r="11" spans="1:5" x14ac:dyDescent="0.25">
      <c r="A11" t="s">
        <v>5328</v>
      </c>
      <c r="B11" t="s">
        <v>6623</v>
      </c>
      <c r="E11" t="b">
        <v>1</v>
      </c>
    </row>
    <row r="12" spans="1:5" x14ac:dyDescent="0.25">
      <c r="A12" t="s">
        <v>5330</v>
      </c>
      <c r="B12" t="s">
        <v>6624</v>
      </c>
      <c r="E12" t="b">
        <v>1</v>
      </c>
    </row>
    <row r="13" spans="1:5" x14ac:dyDescent="0.25">
      <c r="A13" t="s">
        <v>5334</v>
      </c>
      <c r="B13" t="s">
        <v>6625</v>
      </c>
      <c r="E13" t="b">
        <v>1</v>
      </c>
    </row>
    <row r="14" spans="1:5" x14ac:dyDescent="0.25">
      <c r="A14" t="s">
        <v>5336</v>
      </c>
      <c r="B14" t="s">
        <v>6626</v>
      </c>
      <c r="E14" t="b">
        <v>1</v>
      </c>
    </row>
    <row r="15" spans="1:5" x14ac:dyDescent="0.25">
      <c r="A15" t="s">
        <v>5338</v>
      </c>
      <c r="B15" t="s">
        <v>6627</v>
      </c>
      <c r="E15" t="b">
        <v>1</v>
      </c>
    </row>
    <row r="16" spans="1:5" x14ac:dyDescent="0.25">
      <c r="A16" t="s">
        <v>5350</v>
      </c>
      <c r="B16" t="s">
        <v>6628</v>
      </c>
      <c r="E16" t="b">
        <v>1</v>
      </c>
    </row>
    <row r="17" spans="1:5" x14ac:dyDescent="0.25">
      <c r="A17" t="s">
        <v>5352</v>
      </c>
      <c r="B17" t="s">
        <v>6629</v>
      </c>
      <c r="E17" t="b">
        <v>1</v>
      </c>
    </row>
    <row r="18" spans="1:5" x14ac:dyDescent="0.25">
      <c r="A18" t="s">
        <v>5354</v>
      </c>
      <c r="B18" t="s">
        <v>6630</v>
      </c>
      <c r="E18" t="b">
        <v>1</v>
      </c>
    </row>
    <row r="19" spans="1:5" x14ac:dyDescent="0.25">
      <c r="A19" t="s">
        <v>5358</v>
      </c>
      <c r="B19" t="s">
        <v>6631</v>
      </c>
      <c r="E19" t="b">
        <v>1</v>
      </c>
    </row>
    <row r="20" spans="1:5" x14ac:dyDescent="0.25">
      <c r="A20" t="s">
        <v>5360</v>
      </c>
      <c r="B20" t="s">
        <v>6632</v>
      </c>
      <c r="E20" t="b">
        <v>1</v>
      </c>
    </row>
    <row r="21" spans="1:5" x14ac:dyDescent="0.25">
      <c r="A21" t="s">
        <v>5362</v>
      </c>
      <c r="B21" t="s">
        <v>6633</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6D9FA-9930-40A1-8A67-FE8E8EC3E7D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5323</v>
      </c>
      <c r="B2" t="s">
        <v>6605</v>
      </c>
      <c r="E2" t="b">
        <v>1</v>
      </c>
    </row>
    <row r="3" spans="1:5" x14ac:dyDescent="0.25">
      <c r="A3" t="s">
        <v>5310</v>
      </c>
      <c r="B3" t="s">
        <v>6601</v>
      </c>
      <c r="E3" t="b">
        <v>1</v>
      </c>
    </row>
    <row r="4" spans="1:5" x14ac:dyDescent="0.25">
      <c r="A4" t="s">
        <v>5334</v>
      </c>
      <c r="B4" t="s">
        <v>6609</v>
      </c>
      <c r="E4" t="b">
        <v>1</v>
      </c>
    </row>
    <row r="5" spans="1:5" x14ac:dyDescent="0.25">
      <c r="A5" t="s">
        <v>5336</v>
      </c>
      <c r="B5" t="s">
        <v>6610</v>
      </c>
      <c r="E5" t="b">
        <v>1</v>
      </c>
    </row>
    <row r="6" spans="1:5" x14ac:dyDescent="0.25">
      <c r="A6" t="s">
        <v>5312</v>
      </c>
      <c r="B6" t="s">
        <v>5726</v>
      </c>
      <c r="E6" t="b">
        <v>1</v>
      </c>
    </row>
    <row r="7" spans="1:5" x14ac:dyDescent="0.25">
      <c r="A7" t="s">
        <v>5308</v>
      </c>
      <c r="B7" t="s">
        <v>6600</v>
      </c>
      <c r="E7" t="b">
        <v>1</v>
      </c>
    </row>
    <row r="8" spans="1:5" x14ac:dyDescent="0.25">
      <c r="A8" t="s">
        <v>5338</v>
      </c>
      <c r="B8" t="s">
        <v>6611</v>
      </c>
      <c r="E8" t="b">
        <v>1</v>
      </c>
    </row>
    <row r="9" spans="1:5" x14ac:dyDescent="0.25">
      <c r="A9" t="s">
        <v>5330</v>
      </c>
      <c r="B9" t="s">
        <v>6608</v>
      </c>
      <c r="E9" t="b">
        <v>1</v>
      </c>
    </row>
    <row r="10" spans="1:5" x14ac:dyDescent="0.25">
      <c r="A10" t="s">
        <v>5350</v>
      </c>
      <c r="B10" t="s">
        <v>6612</v>
      </c>
      <c r="E10" t="b">
        <v>1</v>
      </c>
    </row>
    <row r="11" spans="1:5" x14ac:dyDescent="0.25">
      <c r="A11" t="s">
        <v>5328</v>
      </c>
      <c r="B11" t="s">
        <v>6607</v>
      </c>
      <c r="E11" t="b">
        <v>1</v>
      </c>
    </row>
    <row r="12" spans="1:5" x14ac:dyDescent="0.25">
      <c r="A12" t="s">
        <v>5354</v>
      </c>
      <c r="B12" t="s">
        <v>5381</v>
      </c>
      <c r="E12" t="b">
        <v>1</v>
      </c>
    </row>
    <row r="13" spans="1:5" x14ac:dyDescent="0.25">
      <c r="A13" t="s">
        <v>5319</v>
      </c>
      <c r="B13" t="s">
        <v>6603</v>
      </c>
      <c r="E13" t="b">
        <v>1</v>
      </c>
    </row>
    <row r="14" spans="1:5" x14ac:dyDescent="0.25">
      <c r="A14" t="s">
        <v>5352</v>
      </c>
      <c r="B14" t="s">
        <v>6613</v>
      </c>
      <c r="E14" t="b">
        <v>1</v>
      </c>
    </row>
    <row r="15" spans="1:5" x14ac:dyDescent="0.25">
      <c r="A15" t="s">
        <v>5316</v>
      </c>
      <c r="B15" t="s">
        <v>6602</v>
      </c>
      <c r="E15" t="b">
        <v>1</v>
      </c>
    </row>
    <row r="16" spans="1:5" x14ac:dyDescent="0.25">
      <c r="A16" t="s">
        <v>5326</v>
      </c>
      <c r="B16" t="s">
        <v>6606</v>
      </c>
      <c r="E16" t="b">
        <v>1</v>
      </c>
    </row>
    <row r="17" spans="1:5" x14ac:dyDescent="0.25">
      <c r="A17" t="s">
        <v>5321</v>
      </c>
      <c r="B17" t="s">
        <v>6604</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05C1D-F148-4143-B9AD-92736BA8BA1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5308</v>
      </c>
      <c r="B2" t="s">
        <v>6597</v>
      </c>
      <c r="E2" t="b">
        <v>1</v>
      </c>
    </row>
    <row r="3" spans="1:5" x14ac:dyDescent="0.25">
      <c r="A3" t="s">
        <v>5310</v>
      </c>
      <c r="B3" t="s">
        <v>6598</v>
      </c>
      <c r="E3" t="b">
        <v>1</v>
      </c>
    </row>
    <row r="4" spans="1:5" x14ac:dyDescent="0.25">
      <c r="A4" t="s">
        <v>5312</v>
      </c>
      <c r="B4" t="s">
        <v>6599</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A02F8-D594-4463-9A1F-1A92FCDC52B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5752</v>
      </c>
      <c r="E2" t="b">
        <v>1</v>
      </c>
    </row>
    <row r="3" spans="1:5" x14ac:dyDescent="0.25">
      <c r="A3" t="s">
        <v>6090</v>
      </c>
      <c r="B3" t="s">
        <v>6091</v>
      </c>
      <c r="E3" t="b">
        <v>1</v>
      </c>
    </row>
    <row r="4" spans="1:5" x14ac:dyDescent="0.25">
      <c r="A4" t="s">
        <v>6092</v>
      </c>
      <c r="B4" t="s">
        <v>6093</v>
      </c>
      <c r="E4" t="b">
        <v>1</v>
      </c>
    </row>
    <row r="5" spans="1:5" x14ac:dyDescent="0.25">
      <c r="A5" t="s">
        <v>6094</v>
      </c>
      <c r="B5" t="s">
        <v>6095</v>
      </c>
      <c r="E5" t="b">
        <v>1</v>
      </c>
    </row>
    <row r="6" spans="1:5" x14ac:dyDescent="0.25">
      <c r="A6" t="s">
        <v>6096</v>
      </c>
      <c r="B6" t="s">
        <v>6097</v>
      </c>
      <c r="E6" t="b">
        <v>1</v>
      </c>
    </row>
    <row r="7" spans="1:5" x14ac:dyDescent="0.25">
      <c r="A7" t="s">
        <v>6098</v>
      </c>
      <c r="B7" t="s">
        <v>6099</v>
      </c>
      <c r="E7" t="b">
        <v>1</v>
      </c>
    </row>
    <row r="8" spans="1:5" x14ac:dyDescent="0.25">
      <c r="A8" t="s">
        <v>6100</v>
      </c>
      <c r="B8" t="s">
        <v>6101</v>
      </c>
      <c r="E8" t="b">
        <v>1</v>
      </c>
    </row>
    <row r="9" spans="1:5" x14ac:dyDescent="0.25">
      <c r="A9" t="s">
        <v>6102</v>
      </c>
      <c r="B9" t="s">
        <v>6103</v>
      </c>
      <c r="E9" t="b">
        <v>1</v>
      </c>
    </row>
    <row r="10" spans="1:5" x14ac:dyDescent="0.25">
      <c r="A10" t="s">
        <v>6104</v>
      </c>
      <c r="B10" t="s">
        <v>6105</v>
      </c>
      <c r="E10" t="b">
        <v>1</v>
      </c>
    </row>
    <row r="11" spans="1:5" x14ac:dyDescent="0.25">
      <c r="A11" t="s">
        <v>6106</v>
      </c>
      <c r="B11" t="s">
        <v>6107</v>
      </c>
      <c r="E11" t="b">
        <v>1</v>
      </c>
    </row>
    <row r="12" spans="1:5" x14ac:dyDescent="0.25">
      <c r="A12" t="s">
        <v>6108</v>
      </c>
      <c r="B12" t="s">
        <v>6109</v>
      </c>
      <c r="E12" t="b">
        <v>1</v>
      </c>
    </row>
    <row r="13" spans="1:5" x14ac:dyDescent="0.25">
      <c r="A13" t="s">
        <v>6110</v>
      </c>
      <c r="B13" t="s">
        <v>6111</v>
      </c>
      <c r="E13" t="b">
        <v>1</v>
      </c>
    </row>
    <row r="14" spans="1:5" x14ac:dyDescent="0.25">
      <c r="A14" t="s">
        <v>6112</v>
      </c>
      <c r="B14" t="s">
        <v>6113</v>
      </c>
      <c r="E14" t="b">
        <v>1</v>
      </c>
    </row>
    <row r="15" spans="1:5" x14ac:dyDescent="0.25">
      <c r="A15" t="s">
        <v>6114</v>
      </c>
      <c r="B15" t="s">
        <v>6115</v>
      </c>
      <c r="E15" t="b">
        <v>1</v>
      </c>
    </row>
    <row r="16" spans="1:5" x14ac:dyDescent="0.25">
      <c r="A16" t="s">
        <v>6116</v>
      </c>
      <c r="B16" t="s">
        <v>6117</v>
      </c>
      <c r="E16" t="b">
        <v>1</v>
      </c>
    </row>
    <row r="17" spans="1:5" x14ac:dyDescent="0.25">
      <c r="A17" t="s">
        <v>6118</v>
      </c>
      <c r="B17" t="s">
        <v>6119</v>
      </c>
      <c r="E17" t="b">
        <v>1</v>
      </c>
    </row>
    <row r="18" spans="1:5" x14ac:dyDescent="0.25">
      <c r="A18" t="s">
        <v>6120</v>
      </c>
      <c r="B18" t="s">
        <v>6121</v>
      </c>
      <c r="E18" t="b">
        <v>1</v>
      </c>
    </row>
    <row r="19" spans="1:5" x14ac:dyDescent="0.25">
      <c r="A19" t="s">
        <v>6122</v>
      </c>
      <c r="B19" t="s">
        <v>6123</v>
      </c>
      <c r="E19" t="b">
        <v>1</v>
      </c>
    </row>
    <row r="20" spans="1:5" x14ac:dyDescent="0.25">
      <c r="A20" t="s">
        <v>6124</v>
      </c>
      <c r="B20" t="s">
        <v>6125</v>
      </c>
      <c r="E20" t="b">
        <v>1</v>
      </c>
    </row>
    <row r="21" spans="1:5" x14ac:dyDescent="0.25">
      <c r="A21" t="s">
        <v>3014</v>
      </c>
      <c r="B21" t="s">
        <v>6126</v>
      </c>
      <c r="E21" t="b">
        <v>1</v>
      </c>
    </row>
    <row r="22" spans="1:5" x14ac:dyDescent="0.25">
      <c r="A22" t="s">
        <v>1100</v>
      </c>
      <c r="B22" t="s">
        <v>6127</v>
      </c>
      <c r="E22" t="b">
        <v>1</v>
      </c>
    </row>
    <row r="23" spans="1:5" x14ac:dyDescent="0.25">
      <c r="A23" t="s">
        <v>5216</v>
      </c>
      <c r="B23" t="s">
        <v>6128</v>
      </c>
      <c r="E23" t="b">
        <v>1</v>
      </c>
    </row>
    <row r="24" spans="1:5" x14ac:dyDescent="0.25">
      <c r="A24" t="s">
        <v>570</v>
      </c>
      <c r="B24" t="s">
        <v>6129</v>
      </c>
      <c r="E24" t="b">
        <v>1</v>
      </c>
    </row>
    <row r="25" spans="1:5" x14ac:dyDescent="0.25">
      <c r="A25" t="s">
        <v>3800</v>
      </c>
      <c r="B25" t="s">
        <v>6130</v>
      </c>
      <c r="E25" t="b">
        <v>1</v>
      </c>
    </row>
    <row r="26" spans="1:5" x14ac:dyDescent="0.25">
      <c r="A26" t="s">
        <v>2576</v>
      </c>
      <c r="B26" t="s">
        <v>6131</v>
      </c>
      <c r="E26" t="b">
        <v>1</v>
      </c>
    </row>
    <row r="27" spans="1:5" x14ac:dyDescent="0.25">
      <c r="A27" t="s">
        <v>6132</v>
      </c>
      <c r="B27" t="s">
        <v>6133</v>
      </c>
      <c r="E27" t="b">
        <v>1</v>
      </c>
    </row>
    <row r="28" spans="1:5" x14ac:dyDescent="0.25">
      <c r="A28" t="s">
        <v>6134</v>
      </c>
      <c r="B28" t="s">
        <v>6135</v>
      </c>
      <c r="E28" t="b">
        <v>1</v>
      </c>
    </row>
    <row r="29" spans="1:5" x14ac:dyDescent="0.25">
      <c r="A29" t="s">
        <v>6136</v>
      </c>
      <c r="B29" t="s">
        <v>6137</v>
      </c>
      <c r="E29" t="b">
        <v>1</v>
      </c>
    </row>
    <row r="30" spans="1:5" x14ac:dyDescent="0.25">
      <c r="A30" t="s">
        <v>6138</v>
      </c>
      <c r="B30" t="s">
        <v>6139</v>
      </c>
      <c r="E30" t="b">
        <v>1</v>
      </c>
    </row>
    <row r="31" spans="1:5" x14ac:dyDescent="0.25">
      <c r="A31" t="s">
        <v>6140</v>
      </c>
      <c r="B31" t="s">
        <v>6141</v>
      </c>
      <c r="E31" t="b">
        <v>1</v>
      </c>
    </row>
    <row r="32" spans="1:5" x14ac:dyDescent="0.25">
      <c r="A32" t="s">
        <v>6142</v>
      </c>
      <c r="B32" t="s">
        <v>6143</v>
      </c>
      <c r="E32" t="b">
        <v>1</v>
      </c>
    </row>
    <row r="33" spans="1:5" x14ac:dyDescent="0.25">
      <c r="A33" t="s">
        <v>6144</v>
      </c>
      <c r="B33" t="s">
        <v>6145</v>
      </c>
      <c r="E33" t="b">
        <v>1</v>
      </c>
    </row>
    <row r="34" spans="1:5" x14ac:dyDescent="0.25">
      <c r="A34" t="s">
        <v>6146</v>
      </c>
      <c r="B34" t="s">
        <v>6147</v>
      </c>
      <c r="E34" t="b">
        <v>1</v>
      </c>
    </row>
    <row r="35" spans="1:5" x14ac:dyDescent="0.25">
      <c r="A35" t="s">
        <v>3002</v>
      </c>
      <c r="B35" t="s">
        <v>6148</v>
      </c>
      <c r="E35" t="b">
        <v>1</v>
      </c>
    </row>
    <row r="36" spans="1:5" x14ac:dyDescent="0.25">
      <c r="A36" t="s">
        <v>6149</v>
      </c>
      <c r="B36" t="s">
        <v>6150</v>
      </c>
      <c r="E36" t="b">
        <v>1</v>
      </c>
    </row>
    <row r="37" spans="1:5" x14ac:dyDescent="0.25">
      <c r="A37" t="s">
        <v>6151</v>
      </c>
      <c r="B37" t="s">
        <v>6152</v>
      </c>
      <c r="E37" t="b">
        <v>1</v>
      </c>
    </row>
    <row r="38" spans="1:5" x14ac:dyDescent="0.25">
      <c r="A38" t="s">
        <v>6153</v>
      </c>
      <c r="B38" t="s">
        <v>6154</v>
      </c>
      <c r="E38" t="b">
        <v>1</v>
      </c>
    </row>
    <row r="39" spans="1:5" x14ac:dyDescent="0.25">
      <c r="A39" t="s">
        <v>4710</v>
      </c>
      <c r="B39" t="s">
        <v>6155</v>
      </c>
      <c r="E39" t="b">
        <v>1</v>
      </c>
    </row>
    <row r="40" spans="1:5" x14ac:dyDescent="0.25">
      <c r="A40" t="s">
        <v>5012</v>
      </c>
      <c r="B40" t="s">
        <v>6156</v>
      </c>
      <c r="E40" t="b">
        <v>1</v>
      </c>
    </row>
    <row r="41" spans="1:5" x14ac:dyDescent="0.25">
      <c r="A41" t="s">
        <v>4154</v>
      </c>
      <c r="B41" t="s">
        <v>6157</v>
      </c>
      <c r="E41" t="b">
        <v>1</v>
      </c>
    </row>
    <row r="42" spans="1:5" x14ac:dyDescent="0.25">
      <c r="A42" t="s">
        <v>6158</v>
      </c>
      <c r="B42" t="s">
        <v>6159</v>
      </c>
      <c r="E42" t="b">
        <v>1</v>
      </c>
    </row>
    <row r="43" spans="1:5" x14ac:dyDescent="0.25">
      <c r="A43" t="s">
        <v>6160</v>
      </c>
      <c r="B43" t="s">
        <v>6161</v>
      </c>
      <c r="E43" t="b">
        <v>1</v>
      </c>
    </row>
    <row r="44" spans="1:5" x14ac:dyDescent="0.25">
      <c r="A44" t="s">
        <v>1682</v>
      </c>
      <c r="B44" t="s">
        <v>6162</v>
      </c>
      <c r="E44" t="b">
        <v>1</v>
      </c>
    </row>
    <row r="45" spans="1:5" x14ac:dyDescent="0.25">
      <c r="A45" t="s">
        <v>6163</v>
      </c>
      <c r="B45" t="s">
        <v>6164</v>
      </c>
      <c r="E45" t="b">
        <v>1</v>
      </c>
    </row>
    <row r="46" spans="1:5" x14ac:dyDescent="0.25">
      <c r="A46" t="s">
        <v>6165</v>
      </c>
      <c r="B46" t="s">
        <v>6166</v>
      </c>
      <c r="E46" t="b">
        <v>1</v>
      </c>
    </row>
    <row r="47" spans="1:5" x14ac:dyDescent="0.25">
      <c r="A47" t="s">
        <v>4624</v>
      </c>
      <c r="B47" t="s">
        <v>6167</v>
      </c>
      <c r="E47" t="b">
        <v>1</v>
      </c>
    </row>
    <row r="48" spans="1:5" x14ac:dyDescent="0.25">
      <c r="A48" t="s">
        <v>3362</v>
      </c>
      <c r="B48" t="s">
        <v>6168</v>
      </c>
      <c r="E48" t="b">
        <v>1</v>
      </c>
    </row>
    <row r="49" spans="1:5" x14ac:dyDescent="0.25">
      <c r="A49" t="s">
        <v>3272</v>
      </c>
      <c r="B49" t="s">
        <v>6169</v>
      </c>
      <c r="E49" t="b">
        <v>1</v>
      </c>
    </row>
    <row r="50" spans="1:5" x14ac:dyDescent="0.25">
      <c r="A50" t="s">
        <v>6170</v>
      </c>
      <c r="B50" t="s">
        <v>6171</v>
      </c>
      <c r="E50" t="b">
        <v>1</v>
      </c>
    </row>
    <row r="51" spans="1:5" x14ac:dyDescent="0.25">
      <c r="A51" t="s">
        <v>4996</v>
      </c>
      <c r="B51" t="s">
        <v>6172</v>
      </c>
      <c r="E51" t="b">
        <v>1</v>
      </c>
    </row>
    <row r="52" spans="1:5" x14ac:dyDescent="0.25">
      <c r="A52" t="s">
        <v>1738</v>
      </c>
      <c r="B52" t="s">
        <v>6173</v>
      </c>
      <c r="E52" t="b">
        <v>1</v>
      </c>
    </row>
    <row r="53" spans="1:5" x14ac:dyDescent="0.25">
      <c r="A53" t="s">
        <v>726</v>
      </c>
      <c r="B53" t="s">
        <v>6174</v>
      </c>
      <c r="E53" t="b">
        <v>1</v>
      </c>
    </row>
    <row r="54" spans="1:5" x14ac:dyDescent="0.25">
      <c r="A54" t="s">
        <v>714</v>
      </c>
      <c r="B54" t="s">
        <v>6175</v>
      </c>
      <c r="E54" t="b">
        <v>1</v>
      </c>
    </row>
    <row r="55" spans="1:5" x14ac:dyDescent="0.25">
      <c r="A55" t="s">
        <v>6176</v>
      </c>
      <c r="B55" t="s">
        <v>6177</v>
      </c>
      <c r="E55" t="b">
        <v>1</v>
      </c>
    </row>
    <row r="56" spans="1:5" x14ac:dyDescent="0.25">
      <c r="A56" t="s">
        <v>6178</v>
      </c>
      <c r="B56" t="s">
        <v>6179</v>
      </c>
      <c r="E56" t="b">
        <v>1</v>
      </c>
    </row>
    <row r="57" spans="1:5" x14ac:dyDescent="0.25">
      <c r="A57" t="s">
        <v>6180</v>
      </c>
      <c r="B57" t="s">
        <v>6181</v>
      </c>
      <c r="E57" t="b">
        <v>1</v>
      </c>
    </row>
    <row r="58" spans="1:5" x14ac:dyDescent="0.25">
      <c r="A58" t="s">
        <v>6182</v>
      </c>
      <c r="B58" t="s">
        <v>6183</v>
      </c>
      <c r="E58" t="b">
        <v>1</v>
      </c>
    </row>
    <row r="59" spans="1:5" x14ac:dyDescent="0.25">
      <c r="A59" t="s">
        <v>6184</v>
      </c>
      <c r="B59" t="s">
        <v>6185</v>
      </c>
      <c r="E59" t="b">
        <v>1</v>
      </c>
    </row>
    <row r="60" spans="1:5" x14ac:dyDescent="0.25">
      <c r="A60" t="s">
        <v>6186</v>
      </c>
      <c r="B60" t="s">
        <v>6187</v>
      </c>
      <c r="E60" t="b">
        <v>1</v>
      </c>
    </row>
    <row r="61" spans="1:5" x14ac:dyDescent="0.25">
      <c r="A61" t="s">
        <v>6188</v>
      </c>
      <c r="B61" t="s">
        <v>6189</v>
      </c>
      <c r="E61" t="b">
        <v>1</v>
      </c>
    </row>
    <row r="62" spans="1:5" x14ac:dyDescent="0.25">
      <c r="A62" t="s">
        <v>6190</v>
      </c>
      <c r="B62" t="s">
        <v>6191</v>
      </c>
      <c r="E62" t="b">
        <v>1</v>
      </c>
    </row>
    <row r="63" spans="1:5" x14ac:dyDescent="0.25">
      <c r="A63" t="s">
        <v>6192</v>
      </c>
      <c r="B63" t="s">
        <v>6193</v>
      </c>
      <c r="E63" t="b">
        <v>1</v>
      </c>
    </row>
    <row r="64" spans="1:5" x14ac:dyDescent="0.25">
      <c r="A64" t="s">
        <v>6194</v>
      </c>
      <c r="B64" t="s">
        <v>6195</v>
      </c>
      <c r="E64" t="b">
        <v>1</v>
      </c>
    </row>
    <row r="65" spans="1:5" x14ac:dyDescent="0.25">
      <c r="A65" t="s">
        <v>6196</v>
      </c>
      <c r="B65" t="s">
        <v>6197</v>
      </c>
      <c r="E65" t="b">
        <v>1</v>
      </c>
    </row>
    <row r="66" spans="1:5" x14ac:dyDescent="0.25">
      <c r="A66" t="s">
        <v>6198</v>
      </c>
      <c r="B66" t="s">
        <v>6199</v>
      </c>
      <c r="E66" t="b">
        <v>1</v>
      </c>
    </row>
    <row r="67" spans="1:5" x14ac:dyDescent="0.25">
      <c r="A67" t="s">
        <v>6200</v>
      </c>
      <c r="B67" t="s">
        <v>6201</v>
      </c>
      <c r="E67" t="b">
        <v>1</v>
      </c>
    </row>
    <row r="68" spans="1:5" x14ac:dyDescent="0.25">
      <c r="A68" t="s">
        <v>6202</v>
      </c>
      <c r="B68" t="s">
        <v>6203</v>
      </c>
      <c r="E68" t="b">
        <v>1</v>
      </c>
    </row>
    <row r="69" spans="1:5" x14ac:dyDescent="0.25">
      <c r="A69" t="s">
        <v>3424</v>
      </c>
      <c r="B69" t="s">
        <v>6236</v>
      </c>
      <c r="E69" t="b">
        <v>1</v>
      </c>
    </row>
    <row r="70" spans="1:5" x14ac:dyDescent="0.25">
      <c r="A70" t="s">
        <v>1440</v>
      </c>
      <c r="B70" t="s">
        <v>6237</v>
      </c>
      <c r="E70" t="b">
        <v>1</v>
      </c>
    </row>
    <row r="71" spans="1:5" x14ac:dyDescent="0.25">
      <c r="A71" t="s">
        <v>342</v>
      </c>
      <c r="B71" t="s">
        <v>6238</v>
      </c>
      <c r="E71" t="b">
        <v>1</v>
      </c>
    </row>
    <row r="72" spans="1:5" x14ac:dyDescent="0.25">
      <c r="A72" t="s">
        <v>2566</v>
      </c>
      <c r="B72" t="s">
        <v>6239</v>
      </c>
      <c r="E72" t="b">
        <v>1</v>
      </c>
    </row>
    <row r="73" spans="1:5" x14ac:dyDescent="0.25">
      <c r="A73" t="s">
        <v>2568</v>
      </c>
      <c r="B73" t="s">
        <v>6240</v>
      </c>
      <c r="E73" t="b">
        <v>1</v>
      </c>
    </row>
    <row r="74" spans="1:5" x14ac:dyDescent="0.25">
      <c r="A74" t="s">
        <v>6241</v>
      </c>
      <c r="B74" t="s">
        <v>6242</v>
      </c>
      <c r="E74" t="b">
        <v>1</v>
      </c>
    </row>
    <row r="75" spans="1:5" x14ac:dyDescent="0.25">
      <c r="A75" t="s">
        <v>2092</v>
      </c>
      <c r="B75" t="s">
        <v>6243</v>
      </c>
      <c r="E75" t="b">
        <v>1</v>
      </c>
    </row>
    <row r="76" spans="1:5" x14ac:dyDescent="0.25">
      <c r="A76" t="s">
        <v>6244</v>
      </c>
      <c r="B76" t="s">
        <v>6245</v>
      </c>
      <c r="E76" t="b">
        <v>1</v>
      </c>
    </row>
    <row r="77" spans="1:5" x14ac:dyDescent="0.25">
      <c r="A77" t="s">
        <v>6246</v>
      </c>
      <c r="B77" t="s">
        <v>6247</v>
      </c>
      <c r="E77" t="b">
        <v>1</v>
      </c>
    </row>
    <row r="78" spans="1:5" x14ac:dyDescent="0.25">
      <c r="A78" t="s">
        <v>6311</v>
      </c>
      <c r="B78" t="s">
        <v>6312</v>
      </c>
      <c r="E78" t="b">
        <v>1</v>
      </c>
    </row>
    <row r="79" spans="1:5" x14ac:dyDescent="0.25">
      <c r="A79" t="s">
        <v>6313</v>
      </c>
      <c r="B79" t="s">
        <v>6314</v>
      </c>
      <c r="E79" t="b">
        <v>1</v>
      </c>
    </row>
    <row r="80" spans="1:5" x14ac:dyDescent="0.25">
      <c r="A80" t="s">
        <v>6315</v>
      </c>
      <c r="B80" t="s">
        <v>6316</v>
      </c>
      <c r="E80" t="b">
        <v>1</v>
      </c>
    </row>
    <row r="81" spans="1:5" x14ac:dyDescent="0.25">
      <c r="A81" t="s">
        <v>6317</v>
      </c>
      <c r="B81" t="s">
        <v>6318</v>
      </c>
      <c r="E81" t="b">
        <v>1</v>
      </c>
    </row>
    <row r="82" spans="1:5" x14ac:dyDescent="0.25">
      <c r="A82" t="s">
        <v>6319</v>
      </c>
      <c r="B82" t="s">
        <v>6320</v>
      </c>
      <c r="E82" t="b">
        <v>1</v>
      </c>
    </row>
    <row r="83" spans="1:5" x14ac:dyDescent="0.25">
      <c r="A83" t="s">
        <v>6321</v>
      </c>
      <c r="B83" t="s">
        <v>6322</v>
      </c>
      <c r="E83" t="b">
        <v>1</v>
      </c>
    </row>
    <row r="84" spans="1:5" x14ac:dyDescent="0.25">
      <c r="A84" t="s">
        <v>6323</v>
      </c>
      <c r="B84" t="s">
        <v>6324</v>
      </c>
      <c r="E84" t="b">
        <v>1</v>
      </c>
    </row>
    <row r="85" spans="1:5" x14ac:dyDescent="0.25">
      <c r="A85" t="s">
        <v>356</v>
      </c>
      <c r="B85" t="s">
        <v>6325</v>
      </c>
      <c r="E85" t="b">
        <v>1</v>
      </c>
    </row>
    <row r="86" spans="1:5" x14ac:dyDescent="0.25">
      <c r="A86" t="s">
        <v>2130</v>
      </c>
      <c r="B86" t="s">
        <v>6326</v>
      </c>
      <c r="E86" t="b">
        <v>1</v>
      </c>
    </row>
    <row r="87" spans="1:5" x14ac:dyDescent="0.25">
      <c r="A87" t="s">
        <v>6327</v>
      </c>
      <c r="B87" t="s">
        <v>6328</v>
      </c>
      <c r="E87" t="b">
        <v>1</v>
      </c>
    </row>
    <row r="88" spans="1:5" x14ac:dyDescent="0.25">
      <c r="A88" t="s">
        <v>5112</v>
      </c>
      <c r="B88" t="s">
        <v>6329</v>
      </c>
      <c r="E88" t="b">
        <v>1</v>
      </c>
    </row>
    <row r="89" spans="1:5" x14ac:dyDescent="0.25">
      <c r="A89" t="s">
        <v>3364</v>
      </c>
      <c r="B89" t="s">
        <v>6330</v>
      </c>
      <c r="E89" t="b">
        <v>1</v>
      </c>
    </row>
    <row r="90" spans="1:5" x14ac:dyDescent="0.25">
      <c r="A90" t="s">
        <v>5172</v>
      </c>
      <c r="B90" t="s">
        <v>6331</v>
      </c>
      <c r="E90" t="b">
        <v>1</v>
      </c>
    </row>
    <row r="91" spans="1:5" x14ac:dyDescent="0.25">
      <c r="A91" t="s">
        <v>6332</v>
      </c>
      <c r="B91" t="s">
        <v>6333</v>
      </c>
      <c r="E91" t="b">
        <v>1</v>
      </c>
    </row>
    <row r="92" spans="1:5" x14ac:dyDescent="0.25">
      <c r="A92" t="s">
        <v>6334</v>
      </c>
      <c r="B92" t="s">
        <v>6335</v>
      </c>
      <c r="E92" t="b">
        <v>1</v>
      </c>
    </row>
    <row r="93" spans="1:5" x14ac:dyDescent="0.25">
      <c r="A93" t="s">
        <v>1408</v>
      </c>
      <c r="B93" t="s">
        <v>6336</v>
      </c>
      <c r="E93" t="b">
        <v>1</v>
      </c>
    </row>
    <row r="94" spans="1:5" x14ac:dyDescent="0.25">
      <c r="A94" t="s">
        <v>1952</v>
      </c>
      <c r="B94" t="s">
        <v>6337</v>
      </c>
      <c r="E94" t="b">
        <v>1</v>
      </c>
    </row>
    <row r="95" spans="1:5" x14ac:dyDescent="0.25">
      <c r="A95" t="s">
        <v>6338</v>
      </c>
      <c r="B95" t="s">
        <v>6339</v>
      </c>
      <c r="E95" t="b">
        <v>1</v>
      </c>
    </row>
    <row r="96" spans="1:5" x14ac:dyDescent="0.25">
      <c r="A96" t="s">
        <v>4722</v>
      </c>
      <c r="B96" t="s">
        <v>6340</v>
      </c>
      <c r="E96" t="b">
        <v>1</v>
      </c>
    </row>
    <row r="97" spans="1:5" x14ac:dyDescent="0.25">
      <c r="A97" t="s">
        <v>6341</v>
      </c>
      <c r="B97" t="s">
        <v>6342</v>
      </c>
      <c r="E97" t="b">
        <v>1</v>
      </c>
    </row>
    <row r="98" spans="1:5" x14ac:dyDescent="0.25">
      <c r="A98" t="s">
        <v>1406</v>
      </c>
      <c r="B98" t="s">
        <v>6343</v>
      </c>
      <c r="E98" t="b">
        <v>1</v>
      </c>
    </row>
    <row r="99" spans="1:5" x14ac:dyDescent="0.25">
      <c r="A99" t="s">
        <v>954</v>
      </c>
      <c r="B99" t="s">
        <v>6344</v>
      </c>
      <c r="E99" t="b">
        <v>1</v>
      </c>
    </row>
    <row r="100" spans="1:5" x14ac:dyDescent="0.25">
      <c r="A100" t="s">
        <v>3032</v>
      </c>
      <c r="B100" t="s">
        <v>6345</v>
      </c>
      <c r="E100" t="b">
        <v>1</v>
      </c>
    </row>
    <row r="101" spans="1:5" x14ac:dyDescent="0.25">
      <c r="A101" t="s">
        <v>4674</v>
      </c>
      <c r="B101" t="s">
        <v>6346</v>
      </c>
      <c r="E101" t="b">
        <v>1</v>
      </c>
    </row>
    <row r="102" spans="1:5" x14ac:dyDescent="0.25">
      <c r="A102" t="s">
        <v>4698</v>
      </c>
      <c r="B102" t="s">
        <v>6347</v>
      </c>
      <c r="E102" t="b">
        <v>1</v>
      </c>
    </row>
    <row r="103" spans="1:5" x14ac:dyDescent="0.25">
      <c r="A103" t="s">
        <v>2956</v>
      </c>
      <c r="B103" t="s">
        <v>6348</v>
      </c>
      <c r="E103" t="b">
        <v>1</v>
      </c>
    </row>
    <row r="104" spans="1:5" x14ac:dyDescent="0.25">
      <c r="A104" t="s">
        <v>6349</v>
      </c>
      <c r="B104" t="s">
        <v>6350</v>
      </c>
      <c r="E104" t="b">
        <v>1</v>
      </c>
    </row>
    <row r="105" spans="1:5" x14ac:dyDescent="0.25">
      <c r="A105" t="s">
        <v>2776</v>
      </c>
      <c r="B105" t="s">
        <v>6351</v>
      </c>
      <c r="E105" t="b">
        <v>1</v>
      </c>
    </row>
    <row r="106" spans="1:5" x14ac:dyDescent="0.25">
      <c r="A106" t="s">
        <v>4602</v>
      </c>
      <c r="B106" t="s">
        <v>6352</v>
      </c>
      <c r="E106" t="b">
        <v>1</v>
      </c>
    </row>
    <row r="107" spans="1:5" x14ac:dyDescent="0.25">
      <c r="A107" t="s">
        <v>450</v>
      </c>
      <c r="B107" t="s">
        <v>6353</v>
      </c>
      <c r="E107" t="b">
        <v>1</v>
      </c>
    </row>
    <row r="108" spans="1:5" x14ac:dyDescent="0.25">
      <c r="A108" t="s">
        <v>4696</v>
      </c>
      <c r="B108" t="s">
        <v>6354</v>
      </c>
      <c r="E108" t="b">
        <v>1</v>
      </c>
    </row>
    <row r="109" spans="1:5" x14ac:dyDescent="0.25">
      <c r="A109" t="s">
        <v>4660</v>
      </c>
      <c r="B109" t="s">
        <v>6355</v>
      </c>
      <c r="E109" t="b">
        <v>1</v>
      </c>
    </row>
    <row r="110" spans="1:5" x14ac:dyDescent="0.25">
      <c r="A110" t="s">
        <v>520</v>
      </c>
      <c r="B110" t="s">
        <v>6356</v>
      </c>
      <c r="E110" t="b">
        <v>1</v>
      </c>
    </row>
    <row r="111" spans="1:5" x14ac:dyDescent="0.25">
      <c r="A111" t="s">
        <v>4272</v>
      </c>
      <c r="B111" t="s">
        <v>6357</v>
      </c>
      <c r="E111" t="b">
        <v>1</v>
      </c>
    </row>
    <row r="112" spans="1:5" x14ac:dyDescent="0.25">
      <c r="A112" t="s">
        <v>1050</v>
      </c>
      <c r="B112" t="s">
        <v>6358</v>
      </c>
      <c r="E112" t="b">
        <v>1</v>
      </c>
    </row>
    <row r="113" spans="1:5" x14ac:dyDescent="0.25">
      <c r="A113" t="s">
        <v>4482</v>
      </c>
      <c r="B113" t="s">
        <v>6359</v>
      </c>
      <c r="E113" t="b">
        <v>1</v>
      </c>
    </row>
    <row r="114" spans="1:5" x14ac:dyDescent="0.25">
      <c r="A114" t="s">
        <v>648</v>
      </c>
      <c r="B114" t="s">
        <v>6360</v>
      </c>
      <c r="E114" t="b">
        <v>1</v>
      </c>
    </row>
    <row r="115" spans="1:5" x14ac:dyDescent="0.25">
      <c r="A115" t="s">
        <v>3260</v>
      </c>
      <c r="B115" t="s">
        <v>6361</v>
      </c>
      <c r="E115" t="b">
        <v>1</v>
      </c>
    </row>
    <row r="116" spans="1:5" x14ac:dyDescent="0.25">
      <c r="A116" t="s">
        <v>4304</v>
      </c>
      <c r="B116" t="s">
        <v>6362</v>
      </c>
      <c r="E116" t="b">
        <v>1</v>
      </c>
    </row>
    <row r="117" spans="1:5" x14ac:dyDescent="0.25">
      <c r="A117" t="s">
        <v>3354</v>
      </c>
      <c r="B117" t="s">
        <v>6363</v>
      </c>
      <c r="E117" t="b">
        <v>1</v>
      </c>
    </row>
    <row r="118" spans="1:5" x14ac:dyDescent="0.25">
      <c r="A118" t="s">
        <v>3504</v>
      </c>
      <c r="B118" t="s">
        <v>6364</v>
      </c>
      <c r="E118" t="b">
        <v>1</v>
      </c>
    </row>
    <row r="119" spans="1:5" x14ac:dyDescent="0.25">
      <c r="A119" t="s">
        <v>2154</v>
      </c>
      <c r="B119" t="s">
        <v>6365</v>
      </c>
      <c r="E119" t="b">
        <v>1</v>
      </c>
    </row>
    <row r="120" spans="1:5" x14ac:dyDescent="0.25">
      <c r="A120" t="s">
        <v>4754</v>
      </c>
      <c r="B120" t="s">
        <v>6366</v>
      </c>
      <c r="E120" t="b">
        <v>1</v>
      </c>
    </row>
    <row r="121" spans="1:5" x14ac:dyDescent="0.25">
      <c r="A121" t="s">
        <v>2732</v>
      </c>
      <c r="B121" t="s">
        <v>6367</v>
      </c>
      <c r="E121" t="b">
        <v>1</v>
      </c>
    </row>
    <row r="122" spans="1:5" x14ac:dyDescent="0.25">
      <c r="A122" t="s">
        <v>2812</v>
      </c>
      <c r="B122" t="s">
        <v>6368</v>
      </c>
      <c r="E122" t="b">
        <v>1</v>
      </c>
    </row>
    <row r="123" spans="1:5" x14ac:dyDescent="0.25">
      <c r="A123" t="s">
        <v>6369</v>
      </c>
      <c r="B123" t="s">
        <v>6370</v>
      </c>
      <c r="E123" t="b">
        <v>1</v>
      </c>
    </row>
    <row r="124" spans="1:5" x14ac:dyDescent="0.25">
      <c r="A124" t="s">
        <v>474</v>
      </c>
      <c r="B124" t="s">
        <v>6371</v>
      </c>
      <c r="E124" t="b">
        <v>1</v>
      </c>
    </row>
    <row r="125" spans="1:5" x14ac:dyDescent="0.25">
      <c r="A125" t="s">
        <v>566</v>
      </c>
      <c r="B125" t="s">
        <v>6372</v>
      </c>
      <c r="E125" t="b">
        <v>1</v>
      </c>
    </row>
    <row r="126" spans="1:5" x14ac:dyDescent="0.25">
      <c r="A126" t="s">
        <v>2948</v>
      </c>
      <c r="B126" t="s">
        <v>6373</v>
      </c>
      <c r="E126" t="b">
        <v>1</v>
      </c>
    </row>
    <row r="127" spans="1:5" x14ac:dyDescent="0.25">
      <c r="A127" t="s">
        <v>5248</v>
      </c>
      <c r="B127" t="s">
        <v>6374</v>
      </c>
      <c r="E127" t="b">
        <v>1</v>
      </c>
    </row>
    <row r="128" spans="1:5" x14ac:dyDescent="0.25">
      <c r="A128" t="s">
        <v>1478</v>
      </c>
      <c r="B128" t="s">
        <v>6375</v>
      </c>
      <c r="E128" t="b">
        <v>1</v>
      </c>
    </row>
    <row r="129" spans="1:5" x14ac:dyDescent="0.25">
      <c r="A129" t="s">
        <v>2798</v>
      </c>
      <c r="B129" t="s">
        <v>6376</v>
      </c>
      <c r="E129" t="b">
        <v>1</v>
      </c>
    </row>
    <row r="130" spans="1:5" x14ac:dyDescent="0.25">
      <c r="A130" t="s">
        <v>1140</v>
      </c>
      <c r="B130" t="s">
        <v>6377</v>
      </c>
      <c r="E130" t="b">
        <v>1</v>
      </c>
    </row>
    <row r="131" spans="1:5" x14ac:dyDescent="0.25">
      <c r="A131" t="s">
        <v>2558</v>
      </c>
      <c r="B131" t="s">
        <v>6378</v>
      </c>
      <c r="E131" t="b">
        <v>1</v>
      </c>
    </row>
    <row r="132" spans="1:5" x14ac:dyDescent="0.25">
      <c r="A132" t="s">
        <v>4198</v>
      </c>
      <c r="B132" t="s">
        <v>6379</v>
      </c>
      <c r="E132" t="b">
        <v>1</v>
      </c>
    </row>
    <row r="133" spans="1:5" x14ac:dyDescent="0.25">
      <c r="A133" t="s">
        <v>5030</v>
      </c>
      <c r="B133" t="s">
        <v>6380</v>
      </c>
      <c r="E133" t="b">
        <v>1</v>
      </c>
    </row>
    <row r="134" spans="1:5" x14ac:dyDescent="0.25">
      <c r="A134" t="s">
        <v>2298</v>
      </c>
      <c r="B134" t="s">
        <v>6381</v>
      </c>
      <c r="E134" t="b">
        <v>1</v>
      </c>
    </row>
    <row r="135" spans="1:5" x14ac:dyDescent="0.25">
      <c r="A135" t="s">
        <v>1070</v>
      </c>
      <c r="B135" t="s">
        <v>6382</v>
      </c>
      <c r="E135" t="b">
        <v>1</v>
      </c>
    </row>
    <row r="136" spans="1:5" x14ac:dyDescent="0.25">
      <c r="A136" t="s">
        <v>1072</v>
      </c>
      <c r="B136" t="s">
        <v>6383</v>
      </c>
      <c r="E136" t="b">
        <v>1</v>
      </c>
    </row>
    <row r="137" spans="1:5" x14ac:dyDescent="0.25">
      <c r="A137" t="s">
        <v>1074</v>
      </c>
      <c r="B137" t="s">
        <v>6384</v>
      </c>
      <c r="E137" t="b">
        <v>1</v>
      </c>
    </row>
    <row r="138" spans="1:5" x14ac:dyDescent="0.25">
      <c r="A138" t="s">
        <v>3436</v>
      </c>
      <c r="B138" t="s">
        <v>6385</v>
      </c>
      <c r="E138" t="b">
        <v>1</v>
      </c>
    </row>
    <row r="139" spans="1:5" x14ac:dyDescent="0.25">
      <c r="A139" t="s">
        <v>2640</v>
      </c>
      <c r="B139" t="s">
        <v>6386</v>
      </c>
      <c r="E139" t="b">
        <v>1</v>
      </c>
    </row>
    <row r="140" spans="1:5" x14ac:dyDescent="0.25">
      <c r="A140" t="s">
        <v>4112</v>
      </c>
      <c r="B140" t="s">
        <v>6387</v>
      </c>
      <c r="E140" t="b">
        <v>1</v>
      </c>
    </row>
    <row r="141" spans="1:5" x14ac:dyDescent="0.25">
      <c r="A141" t="s">
        <v>780</v>
      </c>
      <c r="B141" t="s">
        <v>6388</v>
      </c>
      <c r="E141" t="b">
        <v>1</v>
      </c>
    </row>
    <row r="142" spans="1:5" x14ac:dyDescent="0.25">
      <c r="A142" t="s">
        <v>550</v>
      </c>
      <c r="B142" t="s">
        <v>6389</v>
      </c>
      <c r="E142" t="b">
        <v>1</v>
      </c>
    </row>
    <row r="143" spans="1:5" x14ac:dyDescent="0.25">
      <c r="A143" t="s">
        <v>4016</v>
      </c>
      <c r="B143" t="s">
        <v>6390</v>
      </c>
      <c r="E143" t="b">
        <v>1</v>
      </c>
    </row>
    <row r="144" spans="1:5" x14ac:dyDescent="0.25">
      <c r="A144" t="s">
        <v>4892</v>
      </c>
      <c r="B144" t="s">
        <v>6391</v>
      </c>
      <c r="E144" t="b">
        <v>1</v>
      </c>
    </row>
    <row r="145" spans="1:5" x14ac:dyDescent="0.25">
      <c r="A145" t="s">
        <v>578</v>
      </c>
      <c r="B145" t="s">
        <v>6392</v>
      </c>
      <c r="E145" t="b">
        <v>1</v>
      </c>
    </row>
    <row r="146" spans="1:5" x14ac:dyDescent="0.25">
      <c r="A146" t="s">
        <v>3080</v>
      </c>
      <c r="B146" t="s">
        <v>6393</v>
      </c>
      <c r="E146" t="b">
        <v>1</v>
      </c>
    </row>
    <row r="147" spans="1:5" x14ac:dyDescent="0.25">
      <c r="A147" t="s">
        <v>3652</v>
      </c>
      <c r="B147" t="s">
        <v>6394</v>
      </c>
      <c r="E147" t="b">
        <v>1</v>
      </c>
    </row>
    <row r="148" spans="1:5" x14ac:dyDescent="0.25">
      <c r="A148" t="s">
        <v>3848</v>
      </c>
      <c r="B148" t="s">
        <v>6395</v>
      </c>
      <c r="E148" t="b">
        <v>1</v>
      </c>
    </row>
    <row r="149" spans="1:5" x14ac:dyDescent="0.25">
      <c r="A149" t="s">
        <v>3190</v>
      </c>
      <c r="B149" t="s">
        <v>6396</v>
      </c>
      <c r="E149" t="b">
        <v>1</v>
      </c>
    </row>
    <row r="150" spans="1:5" x14ac:dyDescent="0.25">
      <c r="A150" t="s">
        <v>2416</v>
      </c>
      <c r="B150" t="s">
        <v>6397</v>
      </c>
      <c r="E150" t="b">
        <v>1</v>
      </c>
    </row>
    <row r="151" spans="1:5" x14ac:dyDescent="0.25">
      <c r="A151" t="s">
        <v>2332</v>
      </c>
      <c r="B151" t="s">
        <v>6398</v>
      </c>
      <c r="E151" t="b">
        <v>1</v>
      </c>
    </row>
    <row r="152" spans="1:5" x14ac:dyDescent="0.25">
      <c r="A152" t="s">
        <v>372</v>
      </c>
      <c r="B152" t="s">
        <v>6399</v>
      </c>
      <c r="E152" t="b">
        <v>1</v>
      </c>
    </row>
    <row r="153" spans="1:5" x14ac:dyDescent="0.25">
      <c r="A153" t="s">
        <v>898</v>
      </c>
      <c r="B153" t="s">
        <v>6400</v>
      </c>
      <c r="E153" t="b">
        <v>1</v>
      </c>
    </row>
    <row r="154" spans="1:5" x14ac:dyDescent="0.25">
      <c r="A154" t="s">
        <v>5358</v>
      </c>
      <c r="B154" t="s">
        <v>5753</v>
      </c>
      <c r="E154" t="b">
        <v>1</v>
      </c>
    </row>
    <row r="155" spans="1:5" x14ac:dyDescent="0.25">
      <c r="A155" t="s">
        <v>5360</v>
      </c>
      <c r="B155" t="s">
        <v>5754</v>
      </c>
      <c r="E155" t="b">
        <v>1</v>
      </c>
    </row>
    <row r="156" spans="1:5" x14ac:dyDescent="0.25">
      <c r="A156" t="s">
        <v>6475</v>
      </c>
      <c r="B156" t="s">
        <v>6476</v>
      </c>
      <c r="E156" t="b">
        <v>1</v>
      </c>
    </row>
    <row r="157" spans="1:5" x14ac:dyDescent="0.25">
      <c r="A157" t="s">
        <v>6477</v>
      </c>
      <c r="B157" t="s">
        <v>6478</v>
      </c>
      <c r="E157" t="b">
        <v>1</v>
      </c>
    </row>
    <row r="158" spans="1:5" x14ac:dyDescent="0.25">
      <c r="A158" t="s">
        <v>6479</v>
      </c>
      <c r="B158" t="s">
        <v>6480</v>
      </c>
      <c r="E158" t="b">
        <v>1</v>
      </c>
    </row>
    <row r="159" spans="1:5" x14ac:dyDescent="0.25">
      <c r="A159" t="s">
        <v>6481</v>
      </c>
      <c r="B159" t="s">
        <v>6482</v>
      </c>
      <c r="E159" t="b">
        <v>1</v>
      </c>
    </row>
    <row r="160" spans="1:5" x14ac:dyDescent="0.25">
      <c r="A160" t="s">
        <v>6483</v>
      </c>
      <c r="B160" t="s">
        <v>6484</v>
      </c>
      <c r="E160" t="b">
        <v>1</v>
      </c>
    </row>
    <row r="161" spans="1:5" x14ac:dyDescent="0.25">
      <c r="A161" t="s">
        <v>6485</v>
      </c>
      <c r="B161" t="s">
        <v>6486</v>
      </c>
      <c r="E161" t="b">
        <v>1</v>
      </c>
    </row>
    <row r="162" spans="1:5" x14ac:dyDescent="0.25">
      <c r="A162" t="s">
        <v>6487</v>
      </c>
      <c r="B162" t="s">
        <v>6488</v>
      </c>
      <c r="E162" t="b">
        <v>1</v>
      </c>
    </row>
    <row r="163" spans="1:5" x14ac:dyDescent="0.25">
      <c r="A163" t="s">
        <v>6489</v>
      </c>
      <c r="B163" t="s">
        <v>6490</v>
      </c>
      <c r="E163" t="b">
        <v>1</v>
      </c>
    </row>
    <row r="164" spans="1:5" x14ac:dyDescent="0.25">
      <c r="A164" t="s">
        <v>6491</v>
      </c>
      <c r="B164" t="s">
        <v>6492</v>
      </c>
      <c r="E164" t="b">
        <v>1</v>
      </c>
    </row>
    <row r="165" spans="1:5" x14ac:dyDescent="0.25">
      <c r="A165" t="s">
        <v>6493</v>
      </c>
      <c r="B165" t="s">
        <v>6494</v>
      </c>
      <c r="E165" t="b">
        <v>1</v>
      </c>
    </row>
    <row r="166" spans="1:5" x14ac:dyDescent="0.25">
      <c r="A166" t="s">
        <v>6495</v>
      </c>
      <c r="B166" t="s">
        <v>6496</v>
      </c>
      <c r="E166" t="b">
        <v>1</v>
      </c>
    </row>
    <row r="167" spans="1:5" x14ac:dyDescent="0.25">
      <c r="A167" t="s">
        <v>6497</v>
      </c>
      <c r="B167" t="s">
        <v>6498</v>
      </c>
      <c r="E167" t="b">
        <v>1</v>
      </c>
    </row>
    <row r="168" spans="1:5" x14ac:dyDescent="0.25">
      <c r="A168" t="s">
        <v>6499</v>
      </c>
      <c r="B168" t="s">
        <v>6500</v>
      </c>
      <c r="E168" t="b">
        <v>1</v>
      </c>
    </row>
    <row r="169" spans="1:5" x14ac:dyDescent="0.25">
      <c r="A169" t="s">
        <v>5755</v>
      </c>
      <c r="B169" t="s">
        <v>5756</v>
      </c>
      <c r="E169" t="b">
        <v>1</v>
      </c>
    </row>
    <row r="170" spans="1:5" x14ac:dyDescent="0.25">
      <c r="A170" t="s">
        <v>5757</v>
      </c>
      <c r="B170" t="s">
        <v>5758</v>
      </c>
      <c r="E170" t="b">
        <v>1</v>
      </c>
    </row>
    <row r="171" spans="1:5" x14ac:dyDescent="0.25">
      <c r="A171" t="s">
        <v>1194</v>
      </c>
      <c r="B171" t="s">
        <v>5759</v>
      </c>
      <c r="E171" t="b">
        <v>1</v>
      </c>
    </row>
    <row r="172" spans="1:5" x14ac:dyDescent="0.25">
      <c r="A172" t="s">
        <v>5760</v>
      </c>
      <c r="B172" t="s">
        <v>5761</v>
      </c>
      <c r="E172" t="b">
        <v>1</v>
      </c>
    </row>
    <row r="173" spans="1:5" x14ac:dyDescent="0.25">
      <c r="A173" t="s">
        <v>5226</v>
      </c>
      <c r="B173" t="s">
        <v>5761</v>
      </c>
      <c r="E173" t="b">
        <v>1</v>
      </c>
    </row>
    <row r="174" spans="1:5" x14ac:dyDescent="0.25">
      <c r="A174" t="s">
        <v>5762</v>
      </c>
      <c r="B174" t="s">
        <v>5763</v>
      </c>
      <c r="E174" t="b">
        <v>1</v>
      </c>
    </row>
    <row r="175" spans="1:5" x14ac:dyDescent="0.25">
      <c r="A175" t="s">
        <v>5764</v>
      </c>
      <c r="B175" t="s">
        <v>5765</v>
      </c>
      <c r="E175" t="b">
        <v>1</v>
      </c>
    </row>
    <row r="176" spans="1:5" x14ac:dyDescent="0.25">
      <c r="A176" t="s">
        <v>5766</v>
      </c>
      <c r="B176" t="s">
        <v>5767</v>
      </c>
      <c r="E176" t="b">
        <v>1</v>
      </c>
    </row>
    <row r="177" spans="1:5" x14ac:dyDescent="0.25">
      <c r="A177" t="s">
        <v>940</v>
      </c>
      <c r="B177" t="s">
        <v>6575</v>
      </c>
      <c r="E177" t="b">
        <v>1</v>
      </c>
    </row>
    <row r="178" spans="1:5" x14ac:dyDescent="0.25">
      <c r="A178" t="s">
        <v>4424</v>
      </c>
      <c r="B178" t="s">
        <v>6576</v>
      </c>
      <c r="E178" t="b">
        <v>1</v>
      </c>
    </row>
    <row r="179" spans="1:5" x14ac:dyDescent="0.25">
      <c r="A179" t="s">
        <v>3238</v>
      </c>
      <c r="B179" t="s">
        <v>6401</v>
      </c>
      <c r="E179" t="b">
        <v>1</v>
      </c>
    </row>
    <row r="180" spans="1:5" x14ac:dyDescent="0.25">
      <c r="A180" t="s">
        <v>856</v>
      </c>
      <c r="B180" t="s">
        <v>6402</v>
      </c>
      <c r="E180" t="b">
        <v>1</v>
      </c>
    </row>
    <row r="181" spans="1:5" x14ac:dyDescent="0.25">
      <c r="A181" t="s">
        <v>4180</v>
      </c>
      <c r="B181" t="s">
        <v>6403</v>
      </c>
      <c r="E181" t="b">
        <v>1</v>
      </c>
    </row>
    <row r="182" spans="1:5" x14ac:dyDescent="0.25">
      <c r="A182" t="s">
        <v>4862</v>
      </c>
      <c r="B182" t="s">
        <v>6404</v>
      </c>
      <c r="E182" t="b">
        <v>1</v>
      </c>
    </row>
    <row r="183" spans="1:5" x14ac:dyDescent="0.25">
      <c r="A183" t="s">
        <v>948</v>
      </c>
      <c r="B183" t="s">
        <v>6405</v>
      </c>
      <c r="E183" t="b">
        <v>1</v>
      </c>
    </row>
    <row r="184" spans="1:5" x14ac:dyDescent="0.25">
      <c r="A184" t="s">
        <v>1844</v>
      </c>
      <c r="B184" t="s">
        <v>6406</v>
      </c>
      <c r="E184" t="b">
        <v>1</v>
      </c>
    </row>
    <row r="185" spans="1:5" x14ac:dyDescent="0.25">
      <c r="A185" t="s">
        <v>2118</v>
      </c>
      <c r="B185" t="s">
        <v>6407</v>
      </c>
      <c r="E185" t="b">
        <v>1</v>
      </c>
    </row>
    <row r="186" spans="1:5" x14ac:dyDescent="0.25">
      <c r="A186" t="s">
        <v>2830</v>
      </c>
      <c r="B186" t="s">
        <v>6408</v>
      </c>
      <c r="E186" t="b">
        <v>1</v>
      </c>
    </row>
    <row r="187" spans="1:5" x14ac:dyDescent="0.25">
      <c r="A187" t="s">
        <v>320</v>
      </c>
      <c r="B187" t="s">
        <v>6409</v>
      </c>
      <c r="E187" t="b">
        <v>1</v>
      </c>
    </row>
    <row r="188" spans="1:5" x14ac:dyDescent="0.25">
      <c r="A188" t="s">
        <v>3386</v>
      </c>
      <c r="B188" t="s">
        <v>6410</v>
      </c>
      <c r="E188" t="b">
        <v>1</v>
      </c>
    </row>
    <row r="189" spans="1:5" x14ac:dyDescent="0.25">
      <c r="A189" t="s">
        <v>4146</v>
      </c>
      <c r="B189" t="s">
        <v>6411</v>
      </c>
      <c r="E189" t="b">
        <v>1</v>
      </c>
    </row>
    <row r="190" spans="1:5" x14ac:dyDescent="0.25">
      <c r="A190" t="s">
        <v>2642</v>
      </c>
      <c r="B190" t="s">
        <v>6412</v>
      </c>
      <c r="E190" t="b">
        <v>1</v>
      </c>
    </row>
    <row r="191" spans="1:5" x14ac:dyDescent="0.25">
      <c r="A191" t="s">
        <v>5220</v>
      </c>
      <c r="B191" t="s">
        <v>6413</v>
      </c>
      <c r="E191" t="b">
        <v>1</v>
      </c>
    </row>
    <row r="192" spans="1:5" x14ac:dyDescent="0.25">
      <c r="A192" t="s">
        <v>222</v>
      </c>
      <c r="B192" t="s">
        <v>6414</v>
      </c>
      <c r="E192" t="b">
        <v>1</v>
      </c>
    </row>
    <row r="193" spans="1:5" x14ac:dyDescent="0.25">
      <c r="A193" t="s">
        <v>4050</v>
      </c>
      <c r="B193" t="s">
        <v>6415</v>
      </c>
      <c r="E193" t="b">
        <v>1</v>
      </c>
    </row>
    <row r="194" spans="1:5" x14ac:dyDescent="0.25">
      <c r="A194" t="s">
        <v>4636</v>
      </c>
      <c r="B194" t="s">
        <v>6416</v>
      </c>
      <c r="E194" t="b">
        <v>1</v>
      </c>
    </row>
    <row r="195" spans="1:5" x14ac:dyDescent="0.25">
      <c r="A195" t="s">
        <v>1580</v>
      </c>
      <c r="B195" t="s">
        <v>6417</v>
      </c>
      <c r="E195" t="b">
        <v>1</v>
      </c>
    </row>
    <row r="196" spans="1:5" x14ac:dyDescent="0.25">
      <c r="A196" t="s">
        <v>2532</v>
      </c>
      <c r="B196" t="s">
        <v>6418</v>
      </c>
      <c r="E196" t="b">
        <v>1</v>
      </c>
    </row>
    <row r="197" spans="1:5" x14ac:dyDescent="0.25">
      <c r="A197" t="s">
        <v>6419</v>
      </c>
      <c r="B197" t="s">
        <v>6420</v>
      </c>
      <c r="E197" t="b">
        <v>1</v>
      </c>
    </row>
    <row r="198" spans="1:5" x14ac:dyDescent="0.25">
      <c r="A198" t="s">
        <v>6421</v>
      </c>
      <c r="B198" t="s">
        <v>6422</v>
      </c>
      <c r="E198" t="b">
        <v>1</v>
      </c>
    </row>
    <row r="199" spans="1:5" x14ac:dyDescent="0.25">
      <c r="A199" t="s">
        <v>2754</v>
      </c>
      <c r="B199" t="s">
        <v>6423</v>
      </c>
      <c r="E199" t="b">
        <v>1</v>
      </c>
    </row>
    <row r="200" spans="1:5" x14ac:dyDescent="0.25">
      <c r="A200" t="s">
        <v>6424</v>
      </c>
      <c r="B200" t="s">
        <v>6425</v>
      </c>
      <c r="E200" t="b">
        <v>1</v>
      </c>
    </row>
    <row r="201" spans="1:5" x14ac:dyDescent="0.25">
      <c r="A201" t="s">
        <v>6426</v>
      </c>
      <c r="B201" t="s">
        <v>6427</v>
      </c>
      <c r="E201" t="b">
        <v>1</v>
      </c>
    </row>
    <row r="202" spans="1:5" x14ac:dyDescent="0.25">
      <c r="A202" t="s">
        <v>4234</v>
      </c>
      <c r="B202" t="s">
        <v>6428</v>
      </c>
      <c r="E202" t="b">
        <v>1</v>
      </c>
    </row>
    <row r="203" spans="1:5" x14ac:dyDescent="0.25">
      <c r="A203" t="s">
        <v>2004</v>
      </c>
      <c r="B203" t="s">
        <v>6429</v>
      </c>
      <c r="E203" t="b">
        <v>1</v>
      </c>
    </row>
    <row r="204" spans="1:5" x14ac:dyDescent="0.25">
      <c r="A204" t="s">
        <v>6430</v>
      </c>
      <c r="B204" t="s">
        <v>6431</v>
      </c>
      <c r="E204" t="b">
        <v>1</v>
      </c>
    </row>
    <row r="205" spans="1:5" x14ac:dyDescent="0.25">
      <c r="A205" t="s">
        <v>702</v>
      </c>
      <c r="B205" t="s">
        <v>6432</v>
      </c>
      <c r="E205" t="b">
        <v>1</v>
      </c>
    </row>
    <row r="206" spans="1:5" x14ac:dyDescent="0.25">
      <c r="A206" t="s">
        <v>4048</v>
      </c>
      <c r="B206" t="s">
        <v>6433</v>
      </c>
      <c r="E206" t="b">
        <v>1</v>
      </c>
    </row>
    <row r="207" spans="1:5" x14ac:dyDescent="0.25">
      <c r="A207" t="s">
        <v>4784</v>
      </c>
      <c r="B207" t="s">
        <v>6434</v>
      </c>
      <c r="E207" t="b">
        <v>1</v>
      </c>
    </row>
    <row r="208" spans="1:5" x14ac:dyDescent="0.25">
      <c r="A208" t="s">
        <v>4780</v>
      </c>
      <c r="B208" t="s">
        <v>6435</v>
      </c>
      <c r="E208" t="b">
        <v>1</v>
      </c>
    </row>
    <row r="209" spans="1:5" x14ac:dyDescent="0.25">
      <c r="A209" t="s">
        <v>5421</v>
      </c>
      <c r="B209" t="s">
        <v>5768</v>
      </c>
      <c r="E209" t="b">
        <v>1</v>
      </c>
    </row>
    <row r="210" spans="1:5" x14ac:dyDescent="0.25">
      <c r="A210" t="s">
        <v>5769</v>
      </c>
      <c r="B210" t="s">
        <v>5770</v>
      </c>
      <c r="E210" t="b">
        <v>1</v>
      </c>
    </row>
    <row r="211" spans="1:5" x14ac:dyDescent="0.25">
      <c r="A211" t="s">
        <v>322</v>
      </c>
      <c r="B211" t="s">
        <v>5771</v>
      </c>
      <c r="E211" t="b">
        <v>1</v>
      </c>
    </row>
    <row r="212" spans="1:5" x14ac:dyDescent="0.25">
      <c r="A212" t="s">
        <v>2142</v>
      </c>
      <c r="B212" t="s">
        <v>5772</v>
      </c>
      <c r="E212" t="b">
        <v>1</v>
      </c>
    </row>
    <row r="213" spans="1:5" x14ac:dyDescent="0.25">
      <c r="A213" t="s">
        <v>5773</v>
      </c>
      <c r="B213" t="s">
        <v>5774</v>
      </c>
      <c r="E213" t="b">
        <v>1</v>
      </c>
    </row>
    <row r="214" spans="1:5" x14ac:dyDescent="0.25">
      <c r="A214" t="s">
        <v>3188</v>
      </c>
      <c r="B214" t="s">
        <v>5775</v>
      </c>
      <c r="E214" t="b">
        <v>1</v>
      </c>
    </row>
    <row r="215" spans="1:5" x14ac:dyDescent="0.25">
      <c r="A215" t="s">
        <v>5142</v>
      </c>
      <c r="B215" t="s">
        <v>5776</v>
      </c>
      <c r="E215" t="b">
        <v>1</v>
      </c>
    </row>
    <row r="216" spans="1:5" x14ac:dyDescent="0.25">
      <c r="A216" t="s">
        <v>3744</v>
      </c>
      <c r="B216" t="s">
        <v>5777</v>
      </c>
      <c r="E216" t="b">
        <v>1</v>
      </c>
    </row>
    <row r="217" spans="1:5" x14ac:dyDescent="0.25">
      <c r="A217" t="s">
        <v>3654</v>
      </c>
      <c r="B217" t="s">
        <v>5778</v>
      </c>
      <c r="E217" t="b">
        <v>1</v>
      </c>
    </row>
    <row r="218" spans="1:5" x14ac:dyDescent="0.25">
      <c r="A218" t="s">
        <v>1668</v>
      </c>
      <c r="B218" t="s">
        <v>5781</v>
      </c>
      <c r="E218" t="b">
        <v>1</v>
      </c>
    </row>
    <row r="219" spans="1:5" x14ac:dyDescent="0.25">
      <c r="A219" t="s">
        <v>5373</v>
      </c>
      <c r="B219" t="s">
        <v>5779</v>
      </c>
      <c r="E219" t="b">
        <v>1</v>
      </c>
    </row>
    <row r="220" spans="1:5" x14ac:dyDescent="0.25">
      <c r="A220" t="s">
        <v>5371</v>
      </c>
      <c r="B220" t="s">
        <v>5780</v>
      </c>
      <c r="E220" t="b">
        <v>1</v>
      </c>
    </row>
    <row r="221" spans="1:5" x14ac:dyDescent="0.25">
      <c r="A221" t="s">
        <v>5782</v>
      </c>
      <c r="B221" t="s">
        <v>5783</v>
      </c>
      <c r="E221" t="b">
        <v>1</v>
      </c>
    </row>
    <row r="222" spans="1:5" x14ac:dyDescent="0.25">
      <c r="A222" t="s">
        <v>5784</v>
      </c>
      <c r="B222" t="s">
        <v>5785</v>
      </c>
      <c r="E222" t="b">
        <v>1</v>
      </c>
    </row>
    <row r="223" spans="1:5" x14ac:dyDescent="0.25">
      <c r="A223" t="s">
        <v>5134</v>
      </c>
      <c r="B223" t="s">
        <v>5786</v>
      </c>
      <c r="E223" t="b">
        <v>1</v>
      </c>
    </row>
    <row r="224" spans="1:5" x14ac:dyDescent="0.25">
      <c r="A224" t="s">
        <v>3118</v>
      </c>
      <c r="B224" t="s">
        <v>5787</v>
      </c>
      <c r="E224" t="b">
        <v>1</v>
      </c>
    </row>
    <row r="225" spans="1:5" x14ac:dyDescent="0.25">
      <c r="A225" t="s">
        <v>2890</v>
      </c>
      <c r="B225" t="s">
        <v>5788</v>
      </c>
      <c r="E225" t="b">
        <v>1</v>
      </c>
    </row>
    <row r="226" spans="1:5" x14ac:dyDescent="0.25">
      <c r="A226" t="s">
        <v>4672</v>
      </c>
      <c r="B226" t="s">
        <v>5789</v>
      </c>
      <c r="E226" t="b">
        <v>1</v>
      </c>
    </row>
    <row r="227" spans="1:5" x14ac:dyDescent="0.25">
      <c r="A227" t="s">
        <v>5790</v>
      </c>
      <c r="B227" t="s">
        <v>5791</v>
      </c>
      <c r="E227" t="b">
        <v>1</v>
      </c>
    </row>
    <row r="228" spans="1:5" x14ac:dyDescent="0.25">
      <c r="A228" t="s">
        <v>1442</v>
      </c>
      <c r="B228" t="s">
        <v>6548</v>
      </c>
      <c r="E228" t="b">
        <v>1</v>
      </c>
    </row>
    <row r="229" spans="1:5" x14ac:dyDescent="0.25">
      <c r="A229" t="s">
        <v>4152</v>
      </c>
      <c r="B229" t="s">
        <v>5792</v>
      </c>
      <c r="E229" t="b">
        <v>1</v>
      </c>
    </row>
    <row r="230" spans="1:5" x14ac:dyDescent="0.25">
      <c r="A230" t="s">
        <v>5316</v>
      </c>
      <c r="B230" t="s">
        <v>5793</v>
      </c>
      <c r="E230" t="b">
        <v>1</v>
      </c>
    </row>
    <row r="231" spans="1:5" x14ac:dyDescent="0.25">
      <c r="A231" t="s">
        <v>5378</v>
      </c>
      <c r="B231" t="s">
        <v>5794</v>
      </c>
      <c r="E231" t="b">
        <v>1</v>
      </c>
    </row>
    <row r="232" spans="1:5" x14ac:dyDescent="0.25">
      <c r="A232" t="s">
        <v>4800</v>
      </c>
      <c r="B232" t="s">
        <v>5805</v>
      </c>
      <c r="E232" t="b">
        <v>1</v>
      </c>
    </row>
    <row r="233" spans="1:5" x14ac:dyDescent="0.25">
      <c r="A233" t="s">
        <v>4670</v>
      </c>
      <c r="B233" t="s">
        <v>5806</v>
      </c>
      <c r="E233" t="b">
        <v>1</v>
      </c>
    </row>
    <row r="234" spans="1:5" x14ac:dyDescent="0.25">
      <c r="A234" t="s">
        <v>5799</v>
      </c>
      <c r="B234" t="s">
        <v>5800</v>
      </c>
      <c r="E234" t="b">
        <v>1</v>
      </c>
    </row>
    <row r="235" spans="1:5" x14ac:dyDescent="0.25">
      <c r="A235" t="s">
        <v>5795</v>
      </c>
      <c r="B235" t="s">
        <v>5796</v>
      </c>
      <c r="E235" t="b">
        <v>1</v>
      </c>
    </row>
    <row r="236" spans="1:5" x14ac:dyDescent="0.25">
      <c r="A236" t="s">
        <v>5797</v>
      </c>
      <c r="B236" t="s">
        <v>5798</v>
      </c>
      <c r="E236" t="b">
        <v>1</v>
      </c>
    </row>
    <row r="237" spans="1:5" x14ac:dyDescent="0.25">
      <c r="A237" t="s">
        <v>5801</v>
      </c>
      <c r="B237" t="s">
        <v>5802</v>
      </c>
      <c r="E237" t="b">
        <v>1</v>
      </c>
    </row>
    <row r="238" spans="1:5" x14ac:dyDescent="0.25">
      <c r="A238" t="s">
        <v>5803</v>
      </c>
      <c r="B238" t="s">
        <v>5804</v>
      </c>
      <c r="E238" t="b">
        <v>1</v>
      </c>
    </row>
    <row r="239" spans="1:5" x14ac:dyDescent="0.25">
      <c r="A239" t="s">
        <v>6218</v>
      </c>
      <c r="B239" t="s">
        <v>6219</v>
      </c>
      <c r="E239" t="b">
        <v>1</v>
      </c>
    </row>
    <row r="240" spans="1:5" x14ac:dyDescent="0.25">
      <c r="A240" t="s">
        <v>4484</v>
      </c>
      <c r="B240" t="s">
        <v>5807</v>
      </c>
      <c r="E240" t="b">
        <v>1</v>
      </c>
    </row>
    <row r="241" spans="1:5" x14ac:dyDescent="0.25">
      <c r="A241" t="s">
        <v>5382</v>
      </c>
      <c r="B241" t="s">
        <v>5808</v>
      </c>
      <c r="E241" t="b">
        <v>1</v>
      </c>
    </row>
    <row r="242" spans="1:5" x14ac:dyDescent="0.25">
      <c r="A242" t="s">
        <v>1778</v>
      </c>
      <c r="B242" t="s">
        <v>5809</v>
      </c>
      <c r="E242" t="b">
        <v>1</v>
      </c>
    </row>
    <row r="243" spans="1:5" x14ac:dyDescent="0.25">
      <c r="A243" t="s">
        <v>5384</v>
      </c>
      <c r="B243" t="s">
        <v>5810</v>
      </c>
      <c r="E243" t="b">
        <v>1</v>
      </c>
    </row>
    <row r="244" spans="1:5" x14ac:dyDescent="0.25">
      <c r="A244" t="s">
        <v>5387</v>
      </c>
      <c r="B244" t="s">
        <v>5811</v>
      </c>
      <c r="E244" t="b">
        <v>1</v>
      </c>
    </row>
    <row r="245" spans="1:5" x14ac:dyDescent="0.25">
      <c r="A245" t="s">
        <v>5389</v>
      </c>
      <c r="B245" t="s">
        <v>6213</v>
      </c>
      <c r="E245" t="b">
        <v>1</v>
      </c>
    </row>
    <row r="246" spans="1:5" x14ac:dyDescent="0.25">
      <c r="A246" t="s">
        <v>5391</v>
      </c>
      <c r="B246" t="s">
        <v>6214</v>
      </c>
      <c r="E246" t="b">
        <v>1</v>
      </c>
    </row>
    <row r="247" spans="1:5" x14ac:dyDescent="0.25">
      <c r="A247" t="s">
        <v>5393</v>
      </c>
      <c r="B247" t="s">
        <v>6215</v>
      </c>
      <c r="E247" t="b">
        <v>1</v>
      </c>
    </row>
    <row r="248" spans="1:5" x14ac:dyDescent="0.25">
      <c r="A248" t="s">
        <v>6591</v>
      </c>
      <c r="B248" t="s">
        <v>6592</v>
      </c>
      <c r="E248" t="b">
        <v>1</v>
      </c>
    </row>
    <row r="249" spans="1:5" x14ac:dyDescent="0.25">
      <c r="A249" t="s">
        <v>6589</v>
      </c>
      <c r="B249" t="s">
        <v>6590</v>
      </c>
      <c r="E249" t="b">
        <v>1</v>
      </c>
    </row>
    <row r="250" spans="1:5" x14ac:dyDescent="0.25">
      <c r="A250" t="s">
        <v>3564</v>
      </c>
      <c r="B250" t="s">
        <v>6216</v>
      </c>
      <c r="E250" t="b">
        <v>1</v>
      </c>
    </row>
    <row r="251" spans="1:5" x14ac:dyDescent="0.25">
      <c r="A251" t="s">
        <v>4940</v>
      </c>
      <c r="B251" t="s">
        <v>6217</v>
      </c>
      <c r="E251" t="b">
        <v>1</v>
      </c>
    </row>
    <row r="252" spans="1:5" x14ac:dyDescent="0.25">
      <c r="A252" t="s">
        <v>5312</v>
      </c>
      <c r="B252" t="s">
        <v>5812</v>
      </c>
      <c r="E252" t="b">
        <v>1</v>
      </c>
    </row>
    <row r="253" spans="1:5" x14ac:dyDescent="0.25">
      <c r="A253" t="s">
        <v>6549</v>
      </c>
      <c r="B253" t="s">
        <v>6550</v>
      </c>
      <c r="E253" t="b">
        <v>1</v>
      </c>
    </row>
    <row r="254" spans="1:5" x14ac:dyDescent="0.25">
      <c r="A254" t="s">
        <v>6551</v>
      </c>
      <c r="B254" t="s">
        <v>6552</v>
      </c>
      <c r="E254" t="b">
        <v>1</v>
      </c>
    </row>
    <row r="255" spans="1:5" x14ac:dyDescent="0.25">
      <c r="A255" t="s">
        <v>6583</v>
      </c>
      <c r="B255" t="s">
        <v>6584</v>
      </c>
      <c r="E255" t="b">
        <v>1</v>
      </c>
    </row>
    <row r="256" spans="1:5" x14ac:dyDescent="0.25">
      <c r="A256" t="s">
        <v>2008</v>
      </c>
      <c r="B256" t="s">
        <v>6436</v>
      </c>
      <c r="E256" t="b">
        <v>1</v>
      </c>
    </row>
    <row r="257" spans="1:5" x14ac:dyDescent="0.25">
      <c r="A257" t="s">
        <v>5126</v>
      </c>
      <c r="B257" t="s">
        <v>6437</v>
      </c>
      <c r="E257" t="b">
        <v>1</v>
      </c>
    </row>
    <row r="258" spans="1:5" x14ac:dyDescent="0.25">
      <c r="A258" t="s">
        <v>5128</v>
      </c>
      <c r="B258" t="s">
        <v>6438</v>
      </c>
      <c r="E258" t="b">
        <v>1</v>
      </c>
    </row>
    <row r="259" spans="1:5" x14ac:dyDescent="0.25">
      <c r="A259" t="s">
        <v>4986</v>
      </c>
      <c r="B259" t="s">
        <v>6439</v>
      </c>
      <c r="E259" t="b">
        <v>1</v>
      </c>
    </row>
    <row r="260" spans="1:5" x14ac:dyDescent="0.25">
      <c r="A260" t="s">
        <v>1172</v>
      </c>
      <c r="B260" t="s">
        <v>6440</v>
      </c>
      <c r="E260" t="b">
        <v>1</v>
      </c>
    </row>
    <row r="261" spans="1:5" x14ac:dyDescent="0.25">
      <c r="A261" t="s">
        <v>4162</v>
      </c>
      <c r="B261" t="s">
        <v>6441</v>
      </c>
      <c r="E261" t="b">
        <v>1</v>
      </c>
    </row>
    <row r="262" spans="1:5" x14ac:dyDescent="0.25">
      <c r="A262" t="s">
        <v>4392</v>
      </c>
      <c r="B262" t="s">
        <v>5813</v>
      </c>
      <c r="E262" t="b">
        <v>1</v>
      </c>
    </row>
    <row r="263" spans="1:5" x14ac:dyDescent="0.25">
      <c r="A263" t="s">
        <v>2526</v>
      </c>
      <c r="B263" t="s">
        <v>5814</v>
      </c>
      <c r="E263" t="b">
        <v>1</v>
      </c>
    </row>
    <row r="264" spans="1:5" x14ac:dyDescent="0.25">
      <c r="A264" t="s">
        <v>5815</v>
      </c>
      <c r="B264" t="s">
        <v>5816</v>
      </c>
      <c r="E264" t="b">
        <v>1</v>
      </c>
    </row>
    <row r="265" spans="1:5" x14ac:dyDescent="0.25">
      <c r="A265" t="s">
        <v>738</v>
      </c>
      <c r="B265" t="s">
        <v>5817</v>
      </c>
      <c r="E265" t="b">
        <v>1</v>
      </c>
    </row>
    <row r="266" spans="1:5" x14ac:dyDescent="0.25">
      <c r="A266" t="s">
        <v>5818</v>
      </c>
      <c r="B266" t="s">
        <v>5819</v>
      </c>
      <c r="E266" t="b">
        <v>1</v>
      </c>
    </row>
    <row r="267" spans="1:5" x14ac:dyDescent="0.25">
      <c r="A267" t="s">
        <v>4066</v>
      </c>
      <c r="B267" t="s">
        <v>5820</v>
      </c>
      <c r="E267" t="b">
        <v>1</v>
      </c>
    </row>
    <row r="268" spans="1:5" x14ac:dyDescent="0.25">
      <c r="A268" t="s">
        <v>4826</v>
      </c>
      <c r="B268" t="s">
        <v>5821</v>
      </c>
      <c r="E268" t="b">
        <v>1</v>
      </c>
    </row>
    <row r="269" spans="1:5" x14ac:dyDescent="0.25">
      <c r="A269" t="s">
        <v>3842</v>
      </c>
      <c r="B269" t="s">
        <v>5822</v>
      </c>
      <c r="E269" t="b">
        <v>1</v>
      </c>
    </row>
    <row r="270" spans="1:5" x14ac:dyDescent="0.25">
      <c r="A270" t="s">
        <v>5823</v>
      </c>
      <c r="B270" t="s">
        <v>5824</v>
      </c>
      <c r="E270" t="b">
        <v>1</v>
      </c>
    </row>
    <row r="271" spans="1:5" x14ac:dyDescent="0.25">
      <c r="A271" t="s">
        <v>2234</v>
      </c>
      <c r="B271" t="s">
        <v>5825</v>
      </c>
      <c r="E271" t="b">
        <v>1</v>
      </c>
    </row>
    <row r="272" spans="1:5" x14ac:dyDescent="0.25">
      <c r="A272" t="s">
        <v>1048</v>
      </c>
      <c r="B272" t="s">
        <v>5826</v>
      </c>
      <c r="E272" t="b">
        <v>1</v>
      </c>
    </row>
    <row r="273" spans="1:5" x14ac:dyDescent="0.25">
      <c r="A273" t="s">
        <v>1374</v>
      </c>
      <c r="B273" t="s">
        <v>5827</v>
      </c>
      <c r="E273" t="b">
        <v>1</v>
      </c>
    </row>
    <row r="274" spans="1:5" x14ac:dyDescent="0.25">
      <c r="A274" t="s">
        <v>1222</v>
      </c>
      <c r="B274" t="s">
        <v>5828</v>
      </c>
      <c r="E274" t="b">
        <v>1</v>
      </c>
    </row>
    <row r="275" spans="1:5" x14ac:dyDescent="0.25">
      <c r="A275" t="s">
        <v>3862</v>
      </c>
      <c r="B275" t="s">
        <v>5829</v>
      </c>
      <c r="E275" t="b">
        <v>1</v>
      </c>
    </row>
    <row r="276" spans="1:5" x14ac:dyDescent="0.25">
      <c r="A276" t="s">
        <v>4118</v>
      </c>
      <c r="B276" t="s">
        <v>5830</v>
      </c>
      <c r="E276" t="b">
        <v>1</v>
      </c>
    </row>
    <row r="277" spans="1:5" x14ac:dyDescent="0.25">
      <c r="A277" t="s">
        <v>6579</v>
      </c>
      <c r="B277" t="s">
        <v>6580</v>
      </c>
      <c r="E277" t="b">
        <v>1</v>
      </c>
    </row>
    <row r="278" spans="1:5" x14ac:dyDescent="0.25">
      <c r="A278" t="s">
        <v>6581</v>
      </c>
      <c r="B278" t="s">
        <v>6582</v>
      </c>
      <c r="E278" t="b">
        <v>1</v>
      </c>
    </row>
    <row r="279" spans="1:5" x14ac:dyDescent="0.25">
      <c r="A279" t="s">
        <v>5350</v>
      </c>
      <c r="B279" t="s">
        <v>5831</v>
      </c>
      <c r="E279" t="b">
        <v>1</v>
      </c>
    </row>
    <row r="280" spans="1:5" x14ac:dyDescent="0.25">
      <c r="A280" t="s">
        <v>6442</v>
      </c>
      <c r="B280" t="s">
        <v>6443</v>
      </c>
      <c r="E280" t="b">
        <v>1</v>
      </c>
    </row>
    <row r="281" spans="1:5" x14ac:dyDescent="0.25">
      <c r="A281" t="s">
        <v>4720</v>
      </c>
      <c r="B281" t="s">
        <v>6444</v>
      </c>
      <c r="E281" t="b">
        <v>1</v>
      </c>
    </row>
    <row r="282" spans="1:5" x14ac:dyDescent="0.25">
      <c r="A282" t="s">
        <v>836</v>
      </c>
      <c r="B282" t="s">
        <v>6445</v>
      </c>
      <c r="E282" t="b">
        <v>1</v>
      </c>
    </row>
    <row r="283" spans="1:5" x14ac:dyDescent="0.25">
      <c r="A283" t="s">
        <v>5304</v>
      </c>
      <c r="B283" t="s">
        <v>6446</v>
      </c>
      <c r="E283" t="b">
        <v>1</v>
      </c>
    </row>
    <row r="284" spans="1:5" x14ac:dyDescent="0.25">
      <c r="A284" t="s">
        <v>5306</v>
      </c>
      <c r="B284" t="s">
        <v>6447</v>
      </c>
      <c r="E284" t="b">
        <v>1</v>
      </c>
    </row>
    <row r="285" spans="1:5" x14ac:dyDescent="0.25">
      <c r="A285" t="s">
        <v>6448</v>
      </c>
      <c r="B285" t="s">
        <v>6449</v>
      </c>
      <c r="E285" t="b">
        <v>1</v>
      </c>
    </row>
    <row r="286" spans="1:5" x14ac:dyDescent="0.25">
      <c r="A286" t="s">
        <v>5842</v>
      </c>
      <c r="B286" t="s">
        <v>5843</v>
      </c>
      <c r="E286" t="b">
        <v>1</v>
      </c>
    </row>
    <row r="287" spans="1:5" x14ac:dyDescent="0.25">
      <c r="A287" t="s">
        <v>5844</v>
      </c>
      <c r="B287" t="s">
        <v>5845</v>
      </c>
      <c r="E287" t="b">
        <v>1</v>
      </c>
    </row>
    <row r="288" spans="1:5" x14ac:dyDescent="0.25">
      <c r="A288" t="s">
        <v>5846</v>
      </c>
      <c r="B288" t="s">
        <v>5847</v>
      </c>
      <c r="E288" t="b">
        <v>1</v>
      </c>
    </row>
    <row r="289" spans="1:5" x14ac:dyDescent="0.25">
      <c r="A289" t="s">
        <v>5848</v>
      </c>
      <c r="B289" t="s">
        <v>5849</v>
      </c>
      <c r="E289" t="b">
        <v>1</v>
      </c>
    </row>
    <row r="290" spans="1:5" x14ac:dyDescent="0.25">
      <c r="A290" t="s">
        <v>1872</v>
      </c>
      <c r="B290" t="s">
        <v>5850</v>
      </c>
      <c r="E290" t="b">
        <v>1</v>
      </c>
    </row>
    <row r="291" spans="1:5" x14ac:dyDescent="0.25">
      <c r="A291" t="s">
        <v>5851</v>
      </c>
      <c r="B291" t="s">
        <v>5852</v>
      </c>
      <c r="E291" t="b">
        <v>1</v>
      </c>
    </row>
    <row r="292" spans="1:5" x14ac:dyDescent="0.25">
      <c r="A292" t="s">
        <v>5853</v>
      </c>
      <c r="B292" t="s">
        <v>5854</v>
      </c>
      <c r="E292" t="b">
        <v>1</v>
      </c>
    </row>
    <row r="293" spans="1:5" x14ac:dyDescent="0.25">
      <c r="A293" t="s">
        <v>5855</v>
      </c>
      <c r="B293" t="s">
        <v>5856</v>
      </c>
      <c r="E293" t="b">
        <v>1</v>
      </c>
    </row>
    <row r="294" spans="1:5" x14ac:dyDescent="0.25">
      <c r="A294" t="s">
        <v>5857</v>
      </c>
      <c r="B294" t="s">
        <v>5858</v>
      </c>
      <c r="E294" t="b">
        <v>1</v>
      </c>
    </row>
    <row r="295" spans="1:5" x14ac:dyDescent="0.25">
      <c r="A295" t="s">
        <v>5859</v>
      </c>
      <c r="B295" t="s">
        <v>5860</v>
      </c>
      <c r="E295" t="b">
        <v>1</v>
      </c>
    </row>
    <row r="296" spans="1:5" x14ac:dyDescent="0.25">
      <c r="A296" t="s">
        <v>5861</v>
      </c>
      <c r="B296" t="s">
        <v>5862</v>
      </c>
      <c r="E296" t="b">
        <v>1</v>
      </c>
    </row>
    <row r="297" spans="1:5" x14ac:dyDescent="0.25">
      <c r="A297" t="s">
        <v>4058</v>
      </c>
      <c r="B297" t="s">
        <v>5863</v>
      </c>
      <c r="E297" t="b">
        <v>1</v>
      </c>
    </row>
    <row r="298" spans="1:5" x14ac:dyDescent="0.25">
      <c r="A298" t="s">
        <v>5864</v>
      </c>
      <c r="B298" t="s">
        <v>5865</v>
      </c>
      <c r="E298" t="b">
        <v>1</v>
      </c>
    </row>
    <row r="299" spans="1:5" x14ac:dyDescent="0.25">
      <c r="A299" t="s">
        <v>5866</v>
      </c>
      <c r="B299" t="s">
        <v>5867</v>
      </c>
      <c r="E299" t="b">
        <v>1</v>
      </c>
    </row>
    <row r="300" spans="1:5" x14ac:dyDescent="0.25">
      <c r="A300" t="s">
        <v>5868</v>
      </c>
      <c r="B300" t="s">
        <v>5869</v>
      </c>
      <c r="E300" t="b">
        <v>1</v>
      </c>
    </row>
    <row r="301" spans="1:5" x14ac:dyDescent="0.25">
      <c r="A301" t="s">
        <v>5870</v>
      </c>
      <c r="B301" t="s">
        <v>5871</v>
      </c>
      <c r="E301" t="b">
        <v>1</v>
      </c>
    </row>
    <row r="302" spans="1:5" x14ac:dyDescent="0.25">
      <c r="A302" t="s">
        <v>5872</v>
      </c>
      <c r="B302" t="s">
        <v>5873</v>
      </c>
      <c r="E302" t="b">
        <v>1</v>
      </c>
    </row>
    <row r="303" spans="1:5" x14ac:dyDescent="0.25">
      <c r="A303" t="s">
        <v>5874</v>
      </c>
      <c r="B303" t="s">
        <v>5875</v>
      </c>
      <c r="E303" t="b">
        <v>1</v>
      </c>
    </row>
    <row r="304" spans="1:5" x14ac:dyDescent="0.25">
      <c r="A304" t="s">
        <v>5876</v>
      </c>
      <c r="B304" t="s">
        <v>5877</v>
      </c>
      <c r="E304" t="b">
        <v>1</v>
      </c>
    </row>
    <row r="305" spans="1:5" x14ac:dyDescent="0.25">
      <c r="A305" t="s">
        <v>4700</v>
      </c>
      <c r="B305" t="s">
        <v>5878</v>
      </c>
      <c r="E305" t="b">
        <v>1</v>
      </c>
    </row>
    <row r="306" spans="1:5" x14ac:dyDescent="0.25">
      <c r="A306" t="s">
        <v>5879</v>
      </c>
      <c r="B306" t="s">
        <v>5880</v>
      </c>
      <c r="E306" t="b">
        <v>1</v>
      </c>
    </row>
    <row r="307" spans="1:5" x14ac:dyDescent="0.25">
      <c r="A307" t="s">
        <v>5881</v>
      </c>
      <c r="B307" t="s">
        <v>5882</v>
      </c>
      <c r="E307" t="b">
        <v>1</v>
      </c>
    </row>
    <row r="308" spans="1:5" x14ac:dyDescent="0.25">
      <c r="A308" t="s">
        <v>5883</v>
      </c>
      <c r="B308" t="s">
        <v>5884</v>
      </c>
      <c r="E308" t="b">
        <v>1</v>
      </c>
    </row>
    <row r="309" spans="1:5" x14ac:dyDescent="0.25">
      <c r="A309" t="s">
        <v>5885</v>
      </c>
      <c r="B309" t="s">
        <v>5886</v>
      </c>
      <c r="E309" t="b">
        <v>1</v>
      </c>
    </row>
    <row r="310" spans="1:5" x14ac:dyDescent="0.25">
      <c r="A310" t="s">
        <v>5887</v>
      </c>
      <c r="B310" t="s">
        <v>5888</v>
      </c>
      <c r="E310" t="b">
        <v>1</v>
      </c>
    </row>
    <row r="311" spans="1:5" x14ac:dyDescent="0.25">
      <c r="A311" t="s">
        <v>5889</v>
      </c>
      <c r="B311" t="s">
        <v>5890</v>
      </c>
      <c r="E311" t="b">
        <v>1</v>
      </c>
    </row>
    <row r="312" spans="1:5" x14ac:dyDescent="0.25">
      <c r="A312" t="s">
        <v>3300</v>
      </c>
      <c r="B312" t="s">
        <v>5891</v>
      </c>
      <c r="E312" t="b">
        <v>1</v>
      </c>
    </row>
    <row r="313" spans="1:5" x14ac:dyDescent="0.25">
      <c r="A313" t="s">
        <v>5892</v>
      </c>
      <c r="B313" t="s">
        <v>5893</v>
      </c>
      <c r="E313" t="b">
        <v>1</v>
      </c>
    </row>
    <row r="314" spans="1:5" x14ac:dyDescent="0.25">
      <c r="A314" t="s">
        <v>5894</v>
      </c>
      <c r="B314" t="s">
        <v>5895</v>
      </c>
      <c r="E314" t="b">
        <v>1</v>
      </c>
    </row>
    <row r="315" spans="1:5" x14ac:dyDescent="0.25">
      <c r="A315" t="s">
        <v>5896</v>
      </c>
      <c r="B315" t="s">
        <v>5897</v>
      </c>
      <c r="E315" t="b">
        <v>1</v>
      </c>
    </row>
    <row r="316" spans="1:5" x14ac:dyDescent="0.25">
      <c r="A316" t="s">
        <v>5898</v>
      </c>
      <c r="B316" t="s">
        <v>5899</v>
      </c>
      <c r="E316" t="b">
        <v>1</v>
      </c>
    </row>
    <row r="317" spans="1:5" x14ac:dyDescent="0.25">
      <c r="A317" t="s">
        <v>5900</v>
      </c>
      <c r="B317" t="s">
        <v>5901</v>
      </c>
      <c r="E317" t="b">
        <v>1</v>
      </c>
    </row>
    <row r="318" spans="1:5" x14ac:dyDescent="0.25">
      <c r="A318" t="s">
        <v>5902</v>
      </c>
      <c r="B318" t="s">
        <v>5903</v>
      </c>
      <c r="E318" t="b">
        <v>1</v>
      </c>
    </row>
    <row r="319" spans="1:5" x14ac:dyDescent="0.25">
      <c r="A319" t="s">
        <v>5904</v>
      </c>
      <c r="B319" t="s">
        <v>5905</v>
      </c>
      <c r="E319" t="b">
        <v>1</v>
      </c>
    </row>
    <row r="320" spans="1:5" x14ac:dyDescent="0.25">
      <c r="A320" t="s">
        <v>4202</v>
      </c>
      <c r="B320" t="s">
        <v>5906</v>
      </c>
      <c r="E320" t="b">
        <v>1</v>
      </c>
    </row>
    <row r="321" spans="1:5" x14ac:dyDescent="0.25">
      <c r="A321" t="s">
        <v>1870</v>
      </c>
      <c r="B321" t="s">
        <v>5907</v>
      </c>
      <c r="E321" t="b">
        <v>1</v>
      </c>
    </row>
    <row r="322" spans="1:5" x14ac:dyDescent="0.25">
      <c r="A322" t="s">
        <v>5908</v>
      </c>
      <c r="B322" t="s">
        <v>5909</v>
      </c>
      <c r="E322" t="b">
        <v>1</v>
      </c>
    </row>
    <row r="323" spans="1:5" x14ac:dyDescent="0.25">
      <c r="A323" t="s">
        <v>5910</v>
      </c>
      <c r="B323" t="s">
        <v>5911</v>
      </c>
      <c r="E323" t="b">
        <v>1</v>
      </c>
    </row>
    <row r="324" spans="1:5" x14ac:dyDescent="0.25">
      <c r="A324" t="s">
        <v>2606</v>
      </c>
      <c r="B324" t="s">
        <v>5912</v>
      </c>
      <c r="E324" t="b">
        <v>1</v>
      </c>
    </row>
    <row r="325" spans="1:5" x14ac:dyDescent="0.25">
      <c r="A325" t="s">
        <v>5913</v>
      </c>
      <c r="B325" t="s">
        <v>5914</v>
      </c>
      <c r="E325" t="b">
        <v>1</v>
      </c>
    </row>
    <row r="326" spans="1:5" x14ac:dyDescent="0.25">
      <c r="A326" t="s">
        <v>5915</v>
      </c>
      <c r="B326" t="s">
        <v>5916</v>
      </c>
      <c r="E326" t="b">
        <v>1</v>
      </c>
    </row>
    <row r="327" spans="1:5" x14ac:dyDescent="0.25">
      <c r="A327" t="s">
        <v>5917</v>
      </c>
      <c r="B327" t="s">
        <v>5918</v>
      </c>
      <c r="E327" t="b">
        <v>1</v>
      </c>
    </row>
    <row r="328" spans="1:5" x14ac:dyDescent="0.25">
      <c r="A328" t="s">
        <v>5919</v>
      </c>
      <c r="B328" t="s">
        <v>5920</v>
      </c>
      <c r="E328" t="b">
        <v>1</v>
      </c>
    </row>
    <row r="329" spans="1:5" x14ac:dyDescent="0.25">
      <c r="A329" t="s">
        <v>5921</v>
      </c>
      <c r="B329" t="s">
        <v>5922</v>
      </c>
      <c r="E329" t="b">
        <v>1</v>
      </c>
    </row>
    <row r="330" spans="1:5" x14ac:dyDescent="0.25">
      <c r="A330" t="s">
        <v>1032</v>
      </c>
      <c r="B330" t="s">
        <v>5832</v>
      </c>
      <c r="E330" t="b">
        <v>1</v>
      </c>
    </row>
    <row r="331" spans="1:5" x14ac:dyDescent="0.25">
      <c r="A331" t="s">
        <v>1320</v>
      </c>
      <c r="B331" t="s">
        <v>5833</v>
      </c>
      <c r="E331" t="b">
        <v>1</v>
      </c>
    </row>
    <row r="332" spans="1:5" x14ac:dyDescent="0.25">
      <c r="A332" t="s">
        <v>5834</v>
      </c>
      <c r="B332" t="s">
        <v>5835</v>
      </c>
      <c r="E332" t="b">
        <v>1</v>
      </c>
    </row>
    <row r="333" spans="1:5" x14ac:dyDescent="0.25">
      <c r="A333" t="s">
        <v>5415</v>
      </c>
      <c r="B333" t="s">
        <v>5836</v>
      </c>
      <c r="E333" t="b">
        <v>1</v>
      </c>
    </row>
    <row r="334" spans="1:5" x14ac:dyDescent="0.25">
      <c r="A334" t="s">
        <v>6555</v>
      </c>
      <c r="B334" t="s">
        <v>6556</v>
      </c>
      <c r="E334" t="b">
        <v>1</v>
      </c>
    </row>
    <row r="335" spans="1:5" x14ac:dyDescent="0.25">
      <c r="A335" t="s">
        <v>6553</v>
      </c>
      <c r="B335" t="s">
        <v>6554</v>
      </c>
      <c r="E335" t="b">
        <v>1</v>
      </c>
    </row>
    <row r="336" spans="1:5" x14ac:dyDescent="0.25">
      <c r="A336" t="s">
        <v>896</v>
      </c>
      <c r="B336" t="s">
        <v>5837</v>
      </c>
      <c r="E336" t="b">
        <v>1</v>
      </c>
    </row>
    <row r="337" spans="1:5" x14ac:dyDescent="0.25">
      <c r="A337" t="s">
        <v>328</v>
      </c>
      <c r="B337" t="s">
        <v>5838</v>
      </c>
      <c r="E337" t="b">
        <v>1</v>
      </c>
    </row>
    <row r="338" spans="1:5" x14ac:dyDescent="0.25">
      <c r="A338" t="s">
        <v>3240</v>
      </c>
      <c r="B338" t="s">
        <v>5839</v>
      </c>
      <c r="E338" t="b">
        <v>1</v>
      </c>
    </row>
    <row r="339" spans="1:5" x14ac:dyDescent="0.25">
      <c r="A339" t="s">
        <v>2536</v>
      </c>
      <c r="B339" t="s">
        <v>5840</v>
      </c>
      <c r="E339" t="b">
        <v>1</v>
      </c>
    </row>
    <row r="340" spans="1:5" x14ac:dyDescent="0.25">
      <c r="A340" t="s">
        <v>5246</v>
      </c>
      <c r="B340" t="s">
        <v>5841</v>
      </c>
      <c r="E340" t="b">
        <v>1</v>
      </c>
    </row>
    <row r="341" spans="1:5" x14ac:dyDescent="0.25">
      <c r="A341" t="s">
        <v>6593</v>
      </c>
      <c r="B341" t="s">
        <v>6594</v>
      </c>
      <c r="E341" t="b">
        <v>1</v>
      </c>
    </row>
    <row r="342" spans="1:5" x14ac:dyDescent="0.25">
      <c r="A342" t="s">
        <v>5354</v>
      </c>
      <c r="B342" t="s">
        <v>5923</v>
      </c>
      <c r="E342" t="b">
        <v>1</v>
      </c>
    </row>
    <row r="343" spans="1:5" x14ac:dyDescent="0.25">
      <c r="A343" t="s">
        <v>5352</v>
      </c>
      <c r="B343" t="s">
        <v>5924</v>
      </c>
      <c r="E343" t="b">
        <v>1</v>
      </c>
    </row>
    <row r="344" spans="1:5" x14ac:dyDescent="0.25">
      <c r="A344" t="s">
        <v>6577</v>
      </c>
      <c r="B344" t="s">
        <v>6578</v>
      </c>
      <c r="E344" t="b">
        <v>1</v>
      </c>
    </row>
    <row r="345" spans="1:5" x14ac:dyDescent="0.25">
      <c r="A345" t="s">
        <v>5326</v>
      </c>
      <c r="B345" t="s">
        <v>5925</v>
      </c>
      <c r="E345" t="b">
        <v>1</v>
      </c>
    </row>
    <row r="346" spans="1:5" x14ac:dyDescent="0.25">
      <c r="A346" t="s">
        <v>5334</v>
      </c>
      <c r="B346" t="s">
        <v>5926</v>
      </c>
      <c r="E346" t="b">
        <v>1</v>
      </c>
    </row>
    <row r="347" spans="1:5" x14ac:dyDescent="0.25">
      <c r="A347" t="s">
        <v>5338</v>
      </c>
      <c r="B347" t="s">
        <v>5927</v>
      </c>
      <c r="E347" t="b">
        <v>1</v>
      </c>
    </row>
    <row r="348" spans="1:5" x14ac:dyDescent="0.25">
      <c r="A348" t="s">
        <v>5330</v>
      </c>
      <c r="B348" t="s">
        <v>5928</v>
      </c>
      <c r="E348" t="b">
        <v>1</v>
      </c>
    </row>
    <row r="349" spans="1:5" x14ac:dyDescent="0.25">
      <c r="A349" t="s">
        <v>5336</v>
      </c>
      <c r="B349" t="s">
        <v>5929</v>
      </c>
      <c r="E349" t="b">
        <v>1</v>
      </c>
    </row>
    <row r="350" spans="1:5" x14ac:dyDescent="0.25">
      <c r="A350" t="s">
        <v>5323</v>
      </c>
      <c r="B350" t="s">
        <v>5930</v>
      </c>
      <c r="E350" t="b">
        <v>1</v>
      </c>
    </row>
    <row r="351" spans="1:5" x14ac:dyDescent="0.25">
      <c r="A351" t="s">
        <v>5328</v>
      </c>
      <c r="B351" t="s">
        <v>5931</v>
      </c>
      <c r="E351" t="b">
        <v>1</v>
      </c>
    </row>
    <row r="352" spans="1:5" x14ac:dyDescent="0.25">
      <c r="A352" t="s">
        <v>6450</v>
      </c>
      <c r="B352" t="s">
        <v>6451</v>
      </c>
      <c r="E352" t="b">
        <v>1</v>
      </c>
    </row>
    <row r="353" spans="1:5" x14ac:dyDescent="0.25">
      <c r="A353" t="s">
        <v>6452</v>
      </c>
      <c r="B353" t="s">
        <v>6453</v>
      </c>
      <c r="E353" t="b">
        <v>1</v>
      </c>
    </row>
    <row r="354" spans="1:5" x14ac:dyDescent="0.25">
      <c r="A354" t="s">
        <v>6454</v>
      </c>
      <c r="B354" t="s">
        <v>6455</v>
      </c>
      <c r="E354" t="b">
        <v>1</v>
      </c>
    </row>
    <row r="355" spans="1:5" x14ac:dyDescent="0.25">
      <c r="A355" t="s">
        <v>6456</v>
      </c>
      <c r="B355" t="s">
        <v>6457</v>
      </c>
      <c r="E355" t="b">
        <v>1</v>
      </c>
    </row>
    <row r="356" spans="1:5" x14ac:dyDescent="0.25">
      <c r="A356" t="s">
        <v>6458</v>
      </c>
      <c r="B356" t="s">
        <v>6459</v>
      </c>
      <c r="E356" t="b">
        <v>1</v>
      </c>
    </row>
    <row r="357" spans="1:5" x14ac:dyDescent="0.25">
      <c r="A357" t="s">
        <v>6460</v>
      </c>
      <c r="B357" t="s">
        <v>6461</v>
      </c>
      <c r="E357" t="b">
        <v>1</v>
      </c>
    </row>
    <row r="358" spans="1:5" x14ac:dyDescent="0.25">
      <c r="A358" t="s">
        <v>5296</v>
      </c>
      <c r="B358" t="s">
        <v>5953</v>
      </c>
      <c r="E358" t="b">
        <v>1</v>
      </c>
    </row>
    <row r="359" spans="1:5" x14ac:dyDescent="0.25">
      <c r="A359" t="s">
        <v>2664</v>
      </c>
      <c r="B359" t="s">
        <v>5954</v>
      </c>
      <c r="E359" t="b">
        <v>1</v>
      </c>
    </row>
    <row r="360" spans="1:5" x14ac:dyDescent="0.25">
      <c r="A360" t="s">
        <v>4136</v>
      </c>
      <c r="B360" t="s">
        <v>5955</v>
      </c>
      <c r="E360" t="b">
        <v>1</v>
      </c>
    </row>
    <row r="361" spans="1:5" x14ac:dyDescent="0.25">
      <c r="A361" t="s">
        <v>5956</v>
      </c>
      <c r="B361" t="s">
        <v>5957</v>
      </c>
      <c r="E361" t="b">
        <v>1</v>
      </c>
    </row>
    <row r="362" spans="1:5" x14ac:dyDescent="0.25">
      <c r="A362" t="s">
        <v>2504</v>
      </c>
      <c r="B362" t="s">
        <v>5958</v>
      </c>
      <c r="E362" t="b">
        <v>1</v>
      </c>
    </row>
    <row r="363" spans="1:5" x14ac:dyDescent="0.25">
      <c r="A363" t="s">
        <v>4070</v>
      </c>
      <c r="B363" t="s">
        <v>5959</v>
      </c>
      <c r="E363" t="b">
        <v>1</v>
      </c>
    </row>
    <row r="364" spans="1:5" x14ac:dyDescent="0.25">
      <c r="A364" t="s">
        <v>5960</v>
      </c>
      <c r="B364" t="s">
        <v>5961</v>
      </c>
      <c r="E364" t="b">
        <v>1</v>
      </c>
    </row>
    <row r="365" spans="1:5" x14ac:dyDescent="0.25">
      <c r="A365" t="s">
        <v>5962</v>
      </c>
      <c r="B365" t="s">
        <v>5963</v>
      </c>
      <c r="E365" t="b">
        <v>1</v>
      </c>
    </row>
    <row r="366" spans="1:5" x14ac:dyDescent="0.25">
      <c r="A366" t="s">
        <v>5964</v>
      </c>
      <c r="B366" t="s">
        <v>5965</v>
      </c>
      <c r="E366" t="b">
        <v>1</v>
      </c>
    </row>
    <row r="367" spans="1:5" x14ac:dyDescent="0.25">
      <c r="A367" t="s">
        <v>306</v>
      </c>
      <c r="B367" t="s">
        <v>5966</v>
      </c>
      <c r="E367" t="b">
        <v>1</v>
      </c>
    </row>
    <row r="368" spans="1:5" x14ac:dyDescent="0.25">
      <c r="A368" t="s">
        <v>5932</v>
      </c>
      <c r="B368" t="s">
        <v>5933</v>
      </c>
      <c r="E368" t="b">
        <v>1</v>
      </c>
    </row>
    <row r="369" spans="1:5" x14ac:dyDescent="0.25">
      <c r="A369" t="s">
        <v>4128</v>
      </c>
      <c r="B369" t="s">
        <v>6220</v>
      </c>
      <c r="E369" t="b">
        <v>1</v>
      </c>
    </row>
    <row r="370" spans="1:5" x14ac:dyDescent="0.25">
      <c r="A370" t="s">
        <v>5934</v>
      </c>
      <c r="B370" t="s">
        <v>5935</v>
      </c>
      <c r="E370" t="b">
        <v>1</v>
      </c>
    </row>
    <row r="371" spans="1:5" x14ac:dyDescent="0.25">
      <c r="A371" t="s">
        <v>2024</v>
      </c>
      <c r="B371" t="s">
        <v>5936</v>
      </c>
      <c r="E371" t="b">
        <v>1</v>
      </c>
    </row>
    <row r="372" spans="1:5" x14ac:dyDescent="0.25">
      <c r="A372" t="s">
        <v>5937</v>
      </c>
      <c r="B372" t="s">
        <v>5938</v>
      </c>
      <c r="E372" t="b">
        <v>1</v>
      </c>
    </row>
    <row r="373" spans="1:5" x14ac:dyDescent="0.25">
      <c r="A373" t="s">
        <v>5939</v>
      </c>
      <c r="B373" t="s">
        <v>5940</v>
      </c>
      <c r="E373" t="b">
        <v>1</v>
      </c>
    </row>
    <row r="374" spans="1:5" x14ac:dyDescent="0.25">
      <c r="A374" t="s">
        <v>728</v>
      </c>
      <c r="B374" t="s">
        <v>5941</v>
      </c>
      <c r="E374" t="b">
        <v>1</v>
      </c>
    </row>
    <row r="375" spans="1:5" x14ac:dyDescent="0.25">
      <c r="A375" t="s">
        <v>730</v>
      </c>
      <c r="B375" t="s">
        <v>5942</v>
      </c>
      <c r="E375" t="b">
        <v>1</v>
      </c>
    </row>
    <row r="376" spans="1:5" x14ac:dyDescent="0.25">
      <c r="A376" t="s">
        <v>6557</v>
      </c>
      <c r="B376" t="s">
        <v>6558</v>
      </c>
      <c r="E376" t="b">
        <v>1</v>
      </c>
    </row>
    <row r="377" spans="1:5" x14ac:dyDescent="0.25">
      <c r="A377" t="s">
        <v>5943</v>
      </c>
      <c r="B377" t="s">
        <v>5944</v>
      </c>
      <c r="E377" t="b">
        <v>1</v>
      </c>
    </row>
    <row r="378" spans="1:5" x14ac:dyDescent="0.25">
      <c r="A378" t="s">
        <v>5945</v>
      </c>
      <c r="B378" t="s">
        <v>5946</v>
      </c>
      <c r="E378" t="b">
        <v>1</v>
      </c>
    </row>
    <row r="379" spans="1:5" x14ac:dyDescent="0.25">
      <c r="A379" t="s">
        <v>5947</v>
      </c>
      <c r="B379" t="s">
        <v>5948</v>
      </c>
      <c r="E379" t="b">
        <v>1</v>
      </c>
    </row>
    <row r="380" spans="1:5" x14ac:dyDescent="0.25">
      <c r="A380" t="s">
        <v>5949</v>
      </c>
      <c r="B380" t="s">
        <v>5950</v>
      </c>
      <c r="E380" t="b">
        <v>1</v>
      </c>
    </row>
    <row r="381" spans="1:5" x14ac:dyDescent="0.25">
      <c r="A381" t="s">
        <v>5951</v>
      </c>
      <c r="B381" t="s">
        <v>5952</v>
      </c>
      <c r="E381" t="b">
        <v>1</v>
      </c>
    </row>
    <row r="382" spans="1:5" x14ac:dyDescent="0.25">
      <c r="A382" t="s">
        <v>6595</v>
      </c>
      <c r="B382" t="s">
        <v>6596</v>
      </c>
      <c r="E382" t="b">
        <v>1</v>
      </c>
    </row>
    <row r="383" spans="1:5" x14ac:dyDescent="0.25">
      <c r="A383" t="s">
        <v>5364</v>
      </c>
      <c r="B383" t="s">
        <v>6017</v>
      </c>
      <c r="E383" t="b">
        <v>1</v>
      </c>
    </row>
    <row r="384" spans="1:5" x14ac:dyDescent="0.25">
      <c r="A384" t="s">
        <v>5362</v>
      </c>
      <c r="B384" t="s">
        <v>6018</v>
      </c>
      <c r="E384" t="b">
        <v>1</v>
      </c>
    </row>
    <row r="385" spans="1:5" x14ac:dyDescent="0.25">
      <c r="A385" t="s">
        <v>5366</v>
      </c>
      <c r="B385" t="s">
        <v>6019</v>
      </c>
      <c r="E385" t="b">
        <v>1</v>
      </c>
    </row>
    <row r="386" spans="1:5" x14ac:dyDescent="0.25">
      <c r="A386" t="s">
        <v>6587</v>
      </c>
      <c r="B386" t="s">
        <v>6588</v>
      </c>
      <c r="E386" t="b">
        <v>1</v>
      </c>
    </row>
    <row r="387" spans="1:5" x14ac:dyDescent="0.25">
      <c r="A387" t="s">
        <v>2292</v>
      </c>
      <c r="B387" t="s">
        <v>6047</v>
      </c>
      <c r="E387" t="b">
        <v>1</v>
      </c>
    </row>
    <row r="388" spans="1:5" x14ac:dyDescent="0.25">
      <c r="A388" t="s">
        <v>6559</v>
      </c>
      <c r="B388" t="s">
        <v>6560</v>
      </c>
      <c r="E388" t="b">
        <v>1</v>
      </c>
    </row>
    <row r="389" spans="1:5" x14ac:dyDescent="0.25">
      <c r="A389" t="s">
        <v>734</v>
      </c>
      <c r="B389" t="s">
        <v>6020</v>
      </c>
      <c r="E389" t="b">
        <v>1</v>
      </c>
    </row>
    <row r="390" spans="1:5" x14ac:dyDescent="0.25">
      <c r="A390" t="s">
        <v>6021</v>
      </c>
      <c r="B390" t="s">
        <v>6022</v>
      </c>
      <c r="E390" t="b">
        <v>1</v>
      </c>
    </row>
    <row r="391" spans="1:5" x14ac:dyDescent="0.25">
      <c r="A391" t="s">
        <v>6023</v>
      </c>
      <c r="B391" t="s">
        <v>6024</v>
      </c>
      <c r="E391" t="b">
        <v>1</v>
      </c>
    </row>
    <row r="392" spans="1:5" x14ac:dyDescent="0.25">
      <c r="A392" t="s">
        <v>6025</v>
      </c>
      <c r="B392" t="s">
        <v>6026</v>
      </c>
      <c r="E392" t="b">
        <v>1</v>
      </c>
    </row>
    <row r="393" spans="1:5" x14ac:dyDescent="0.25">
      <c r="A393" t="s">
        <v>6027</v>
      </c>
      <c r="B393" t="s">
        <v>6028</v>
      </c>
      <c r="E393" t="b">
        <v>1</v>
      </c>
    </row>
    <row r="394" spans="1:5" x14ac:dyDescent="0.25">
      <c r="A394" t="s">
        <v>6029</v>
      </c>
      <c r="B394" t="s">
        <v>6030</v>
      </c>
      <c r="E394" t="b">
        <v>1</v>
      </c>
    </row>
    <row r="395" spans="1:5" x14ac:dyDescent="0.25">
      <c r="A395" t="s">
        <v>6031</v>
      </c>
      <c r="B395" t="s">
        <v>6032</v>
      </c>
      <c r="E395" t="b">
        <v>1</v>
      </c>
    </row>
    <row r="396" spans="1:5" x14ac:dyDescent="0.25">
      <c r="A396" t="s">
        <v>6033</v>
      </c>
      <c r="B396" t="s">
        <v>6034</v>
      </c>
      <c r="E396" t="b">
        <v>1</v>
      </c>
    </row>
    <row r="397" spans="1:5" x14ac:dyDescent="0.25">
      <c r="A397" t="s">
        <v>6035</v>
      </c>
      <c r="B397" t="s">
        <v>6036</v>
      </c>
      <c r="E397" t="b">
        <v>1</v>
      </c>
    </row>
    <row r="398" spans="1:5" x14ac:dyDescent="0.25">
      <c r="A398" t="s">
        <v>6037</v>
      </c>
      <c r="B398" t="s">
        <v>6038</v>
      </c>
      <c r="E398" t="b">
        <v>1</v>
      </c>
    </row>
    <row r="399" spans="1:5" x14ac:dyDescent="0.25">
      <c r="A399" t="s">
        <v>6039</v>
      </c>
      <c r="B399" t="s">
        <v>6040</v>
      </c>
      <c r="E399" t="b">
        <v>1</v>
      </c>
    </row>
    <row r="400" spans="1:5" x14ac:dyDescent="0.25">
      <c r="A400" t="s">
        <v>6041</v>
      </c>
      <c r="B400" t="s">
        <v>6042</v>
      </c>
      <c r="E400" t="b">
        <v>1</v>
      </c>
    </row>
    <row r="401" spans="1:5" x14ac:dyDescent="0.25">
      <c r="A401" t="s">
        <v>6043</v>
      </c>
      <c r="B401" t="s">
        <v>6044</v>
      </c>
      <c r="E401" t="b">
        <v>1</v>
      </c>
    </row>
    <row r="402" spans="1:5" x14ac:dyDescent="0.25">
      <c r="A402" t="s">
        <v>6045</v>
      </c>
      <c r="B402" t="s">
        <v>6046</v>
      </c>
      <c r="E402" t="b">
        <v>1</v>
      </c>
    </row>
    <row r="403" spans="1:5" x14ac:dyDescent="0.25">
      <c r="A403" t="s">
        <v>5967</v>
      </c>
      <c r="B403" t="s">
        <v>5968</v>
      </c>
      <c r="E403" t="b">
        <v>1</v>
      </c>
    </row>
    <row r="404" spans="1:5" x14ac:dyDescent="0.25">
      <c r="A404" t="s">
        <v>5969</v>
      </c>
      <c r="B404" t="s">
        <v>5970</v>
      </c>
      <c r="E404" t="b">
        <v>1</v>
      </c>
    </row>
    <row r="405" spans="1:5" x14ac:dyDescent="0.25">
      <c r="A405" t="s">
        <v>5971</v>
      </c>
      <c r="B405" t="s">
        <v>5972</v>
      </c>
      <c r="E405" t="b">
        <v>1</v>
      </c>
    </row>
    <row r="406" spans="1:5" x14ac:dyDescent="0.25">
      <c r="A406" t="s">
        <v>5973</v>
      </c>
      <c r="B406" t="s">
        <v>5974</v>
      </c>
      <c r="E406" t="b">
        <v>1</v>
      </c>
    </row>
    <row r="407" spans="1:5" x14ac:dyDescent="0.25">
      <c r="A407" t="s">
        <v>5975</v>
      </c>
      <c r="B407" t="s">
        <v>5976</v>
      </c>
      <c r="E407" t="b">
        <v>1</v>
      </c>
    </row>
    <row r="408" spans="1:5" x14ac:dyDescent="0.25">
      <c r="A408" t="s">
        <v>5977</v>
      </c>
      <c r="B408" t="s">
        <v>5978</v>
      </c>
      <c r="E408" t="b">
        <v>1</v>
      </c>
    </row>
    <row r="409" spans="1:5" x14ac:dyDescent="0.25">
      <c r="A409" t="s">
        <v>5979</v>
      </c>
      <c r="B409" t="s">
        <v>5980</v>
      </c>
      <c r="E409" t="b">
        <v>1</v>
      </c>
    </row>
    <row r="410" spans="1:5" x14ac:dyDescent="0.25">
      <c r="A410" t="s">
        <v>5981</v>
      </c>
      <c r="B410" t="s">
        <v>5982</v>
      </c>
      <c r="E410" t="b">
        <v>1</v>
      </c>
    </row>
    <row r="411" spans="1:5" x14ac:dyDescent="0.25">
      <c r="A411" t="s">
        <v>5983</v>
      </c>
      <c r="B411" t="s">
        <v>5984</v>
      </c>
      <c r="E411" t="b">
        <v>1</v>
      </c>
    </row>
    <row r="412" spans="1:5" x14ac:dyDescent="0.25">
      <c r="A412" t="s">
        <v>5985</v>
      </c>
      <c r="B412" t="s">
        <v>5986</v>
      </c>
      <c r="E412" t="b">
        <v>1</v>
      </c>
    </row>
    <row r="413" spans="1:5" x14ac:dyDescent="0.25">
      <c r="A413" t="s">
        <v>5987</v>
      </c>
      <c r="B413" t="s">
        <v>5988</v>
      </c>
      <c r="E413" t="b">
        <v>1</v>
      </c>
    </row>
    <row r="414" spans="1:5" x14ac:dyDescent="0.25">
      <c r="A414" t="s">
        <v>5989</v>
      </c>
      <c r="B414" t="s">
        <v>5990</v>
      </c>
      <c r="E414" t="b">
        <v>1</v>
      </c>
    </row>
    <row r="415" spans="1:5" x14ac:dyDescent="0.25">
      <c r="A415" t="s">
        <v>5991</v>
      </c>
      <c r="B415" t="s">
        <v>5992</v>
      </c>
      <c r="E415" t="b">
        <v>1</v>
      </c>
    </row>
    <row r="416" spans="1:5" x14ac:dyDescent="0.25">
      <c r="A416" t="s">
        <v>5993</v>
      </c>
      <c r="B416" t="s">
        <v>5994</v>
      </c>
      <c r="E416" t="b">
        <v>1</v>
      </c>
    </row>
    <row r="417" spans="1:5" x14ac:dyDescent="0.25">
      <c r="A417" t="s">
        <v>5995</v>
      </c>
      <c r="B417" t="s">
        <v>5996</v>
      </c>
      <c r="E417" t="b">
        <v>1</v>
      </c>
    </row>
    <row r="418" spans="1:5" x14ac:dyDescent="0.25">
      <c r="A418" t="s">
        <v>5997</v>
      </c>
      <c r="B418" t="s">
        <v>5998</v>
      </c>
      <c r="E418" t="b">
        <v>1</v>
      </c>
    </row>
    <row r="419" spans="1:5" x14ac:dyDescent="0.25">
      <c r="A419" t="s">
        <v>5288</v>
      </c>
      <c r="B419" t="s">
        <v>6462</v>
      </c>
      <c r="E419" t="b">
        <v>1</v>
      </c>
    </row>
    <row r="420" spans="1:5" x14ac:dyDescent="0.25">
      <c r="A420" t="s">
        <v>3688</v>
      </c>
      <c r="B420" t="s">
        <v>6517</v>
      </c>
      <c r="E420" t="b">
        <v>1</v>
      </c>
    </row>
    <row r="421" spans="1:5" x14ac:dyDescent="0.25">
      <c r="A421" t="s">
        <v>4390</v>
      </c>
      <c r="B421" t="s">
        <v>6518</v>
      </c>
      <c r="E421" t="b">
        <v>1</v>
      </c>
    </row>
    <row r="422" spans="1:5" x14ac:dyDescent="0.25">
      <c r="A422" t="s">
        <v>6519</v>
      </c>
      <c r="B422" t="s">
        <v>6520</v>
      </c>
      <c r="E422" t="b">
        <v>1</v>
      </c>
    </row>
    <row r="423" spans="1:5" x14ac:dyDescent="0.25">
      <c r="A423" t="s">
        <v>6521</v>
      </c>
      <c r="B423" t="s">
        <v>6522</v>
      </c>
      <c r="E423" t="b">
        <v>1</v>
      </c>
    </row>
    <row r="424" spans="1:5" x14ac:dyDescent="0.25">
      <c r="A424" t="s">
        <v>3850</v>
      </c>
      <c r="B424" t="s">
        <v>6523</v>
      </c>
      <c r="E424" t="b">
        <v>1</v>
      </c>
    </row>
    <row r="425" spans="1:5" x14ac:dyDescent="0.25">
      <c r="A425" t="s">
        <v>6501</v>
      </c>
      <c r="B425" t="s">
        <v>6502</v>
      </c>
      <c r="E425" t="b">
        <v>1</v>
      </c>
    </row>
    <row r="426" spans="1:5" x14ac:dyDescent="0.25">
      <c r="A426" t="s">
        <v>6503</v>
      </c>
      <c r="B426" t="s">
        <v>6504</v>
      </c>
      <c r="E426" t="b">
        <v>1</v>
      </c>
    </row>
    <row r="427" spans="1:5" x14ac:dyDescent="0.25">
      <c r="A427" t="s">
        <v>6505</v>
      </c>
      <c r="B427" t="s">
        <v>6506</v>
      </c>
      <c r="E427" t="b">
        <v>1</v>
      </c>
    </row>
    <row r="428" spans="1:5" x14ac:dyDescent="0.25">
      <c r="A428" t="s">
        <v>6507</v>
      </c>
      <c r="B428" t="s">
        <v>6508</v>
      </c>
      <c r="E428" t="b">
        <v>1</v>
      </c>
    </row>
    <row r="429" spans="1:5" x14ac:dyDescent="0.25">
      <c r="A429" t="s">
        <v>6509</v>
      </c>
      <c r="B429" t="s">
        <v>6510</v>
      </c>
      <c r="E429" t="b">
        <v>1</v>
      </c>
    </row>
    <row r="430" spans="1:5" x14ac:dyDescent="0.25">
      <c r="A430" t="s">
        <v>6511</v>
      </c>
      <c r="B430" t="s">
        <v>6512</v>
      </c>
      <c r="E430" t="b">
        <v>1</v>
      </c>
    </row>
    <row r="431" spans="1:5" x14ac:dyDescent="0.25">
      <c r="A431" t="s">
        <v>6513</v>
      </c>
      <c r="B431" t="s">
        <v>6514</v>
      </c>
      <c r="E431" t="b">
        <v>1</v>
      </c>
    </row>
    <row r="432" spans="1:5" x14ac:dyDescent="0.25">
      <c r="A432" t="s">
        <v>6515</v>
      </c>
      <c r="B432" t="s">
        <v>6516</v>
      </c>
      <c r="E432" t="b">
        <v>1</v>
      </c>
    </row>
    <row r="433" spans="1:5" x14ac:dyDescent="0.25">
      <c r="A433" t="s">
        <v>3028</v>
      </c>
      <c r="B433" t="s">
        <v>5999</v>
      </c>
      <c r="E433" t="b">
        <v>1</v>
      </c>
    </row>
    <row r="434" spans="1:5" x14ac:dyDescent="0.25">
      <c r="A434" t="s">
        <v>1248</v>
      </c>
      <c r="B434" t="s">
        <v>6000</v>
      </c>
      <c r="E434" t="b">
        <v>1</v>
      </c>
    </row>
    <row r="435" spans="1:5" x14ac:dyDescent="0.25">
      <c r="A435" t="s">
        <v>6001</v>
      </c>
      <c r="B435" t="s">
        <v>6002</v>
      </c>
      <c r="E435" t="b">
        <v>1</v>
      </c>
    </row>
    <row r="436" spans="1:5" x14ac:dyDescent="0.25">
      <c r="A436" t="s">
        <v>5341</v>
      </c>
      <c r="B436" t="s">
        <v>6003</v>
      </c>
      <c r="E436" t="b">
        <v>1</v>
      </c>
    </row>
    <row r="437" spans="1:5" x14ac:dyDescent="0.25">
      <c r="A437" t="s">
        <v>3748</v>
      </c>
      <c r="B437" t="s">
        <v>6004</v>
      </c>
      <c r="E437" t="b">
        <v>1</v>
      </c>
    </row>
    <row r="438" spans="1:5" x14ac:dyDescent="0.25">
      <c r="A438" t="s">
        <v>3750</v>
      </c>
      <c r="B438" t="s">
        <v>6005</v>
      </c>
      <c r="E438" t="b">
        <v>1</v>
      </c>
    </row>
    <row r="439" spans="1:5" x14ac:dyDescent="0.25">
      <c r="A439" t="s">
        <v>5346</v>
      </c>
      <c r="B439" t="s">
        <v>6006</v>
      </c>
      <c r="E439" t="b">
        <v>1</v>
      </c>
    </row>
    <row r="440" spans="1:5" x14ac:dyDescent="0.25">
      <c r="A440" t="s">
        <v>278</v>
      </c>
      <c r="B440" t="s">
        <v>6007</v>
      </c>
      <c r="E440" t="b">
        <v>1</v>
      </c>
    </row>
    <row r="441" spans="1:5" x14ac:dyDescent="0.25">
      <c r="A441" t="s">
        <v>6008</v>
      </c>
      <c r="B441" t="s">
        <v>6009</v>
      </c>
      <c r="E441" t="b">
        <v>1</v>
      </c>
    </row>
    <row r="442" spans="1:5" x14ac:dyDescent="0.25">
      <c r="A442" t="s">
        <v>2530</v>
      </c>
      <c r="B442" t="s">
        <v>6010</v>
      </c>
      <c r="E442" t="b">
        <v>1</v>
      </c>
    </row>
    <row r="443" spans="1:5" x14ac:dyDescent="0.25">
      <c r="A443" t="s">
        <v>3610</v>
      </c>
      <c r="B443" t="s">
        <v>6011</v>
      </c>
      <c r="E443" t="b">
        <v>1</v>
      </c>
    </row>
    <row r="444" spans="1:5" x14ac:dyDescent="0.25">
      <c r="A444" t="s">
        <v>4046</v>
      </c>
      <c r="B444" t="s">
        <v>6012</v>
      </c>
      <c r="E444" t="b">
        <v>1</v>
      </c>
    </row>
    <row r="445" spans="1:5" x14ac:dyDescent="0.25">
      <c r="A445" t="s">
        <v>1280</v>
      </c>
      <c r="B445" t="s">
        <v>6013</v>
      </c>
      <c r="E445" t="b">
        <v>1</v>
      </c>
    </row>
    <row r="446" spans="1:5" x14ac:dyDescent="0.25">
      <c r="A446" t="s">
        <v>1020</v>
      </c>
      <c r="B446" t="s">
        <v>6014</v>
      </c>
      <c r="E446" t="b">
        <v>1</v>
      </c>
    </row>
    <row r="447" spans="1:5" x14ac:dyDescent="0.25">
      <c r="A447" t="s">
        <v>2748</v>
      </c>
      <c r="B447" t="s">
        <v>6015</v>
      </c>
      <c r="E447" t="b">
        <v>1</v>
      </c>
    </row>
    <row r="448" spans="1:5" x14ac:dyDescent="0.25">
      <c r="A448" t="s">
        <v>2220</v>
      </c>
      <c r="B448" t="s">
        <v>6016</v>
      </c>
      <c r="E448" t="b">
        <v>1</v>
      </c>
    </row>
    <row r="449" spans="1:5" x14ac:dyDescent="0.25">
      <c r="A449" t="s">
        <v>6524</v>
      </c>
      <c r="B449" t="s">
        <v>6525</v>
      </c>
      <c r="E449" t="b">
        <v>1</v>
      </c>
    </row>
    <row r="450" spans="1:5" x14ac:dyDescent="0.25">
      <c r="A450" t="s">
        <v>6526</v>
      </c>
      <c r="B450" t="s">
        <v>6527</v>
      </c>
      <c r="E450" t="b">
        <v>1</v>
      </c>
    </row>
    <row r="451" spans="1:5" x14ac:dyDescent="0.25">
      <c r="A451" t="s">
        <v>6528</v>
      </c>
      <c r="B451" t="s">
        <v>6529</v>
      </c>
      <c r="E451" t="b">
        <v>1</v>
      </c>
    </row>
    <row r="452" spans="1:5" x14ac:dyDescent="0.25">
      <c r="A452" t="s">
        <v>6530</v>
      </c>
      <c r="B452" t="s">
        <v>6531</v>
      </c>
      <c r="E452" t="b">
        <v>1</v>
      </c>
    </row>
    <row r="453" spans="1:5" x14ac:dyDescent="0.25">
      <c r="A453" t="s">
        <v>6532</v>
      </c>
      <c r="B453" t="s">
        <v>6533</v>
      </c>
      <c r="E453" t="b">
        <v>1</v>
      </c>
    </row>
    <row r="454" spans="1:5" x14ac:dyDescent="0.25">
      <c r="A454" t="s">
        <v>6534</v>
      </c>
      <c r="B454" t="s">
        <v>6535</v>
      </c>
      <c r="E454" t="b">
        <v>1</v>
      </c>
    </row>
    <row r="455" spans="1:5" x14ac:dyDescent="0.25">
      <c r="A455" t="s">
        <v>1658</v>
      </c>
      <c r="B455" t="s">
        <v>6048</v>
      </c>
      <c r="E455" t="b">
        <v>1</v>
      </c>
    </row>
    <row r="456" spans="1:5" x14ac:dyDescent="0.25">
      <c r="A456" t="s">
        <v>6049</v>
      </c>
      <c r="B456" t="s">
        <v>6050</v>
      </c>
      <c r="E456" t="b">
        <v>1</v>
      </c>
    </row>
    <row r="457" spans="1:5" x14ac:dyDescent="0.25">
      <c r="A457" t="s">
        <v>6051</v>
      </c>
      <c r="B457" t="s">
        <v>6052</v>
      </c>
      <c r="E457" t="b">
        <v>1</v>
      </c>
    </row>
    <row r="458" spans="1:5" x14ac:dyDescent="0.25">
      <c r="A458" t="s">
        <v>6053</v>
      </c>
      <c r="B458" t="s">
        <v>6054</v>
      </c>
      <c r="E458" t="b">
        <v>1</v>
      </c>
    </row>
    <row r="459" spans="1:5" x14ac:dyDescent="0.25">
      <c r="A459" t="s">
        <v>6055</v>
      </c>
      <c r="B459" t="s">
        <v>6056</v>
      </c>
      <c r="E459" t="b">
        <v>1</v>
      </c>
    </row>
    <row r="460" spans="1:5" x14ac:dyDescent="0.25">
      <c r="A460" t="s">
        <v>6057</v>
      </c>
      <c r="B460" t="s">
        <v>6058</v>
      </c>
      <c r="E460" t="b">
        <v>1</v>
      </c>
    </row>
    <row r="461" spans="1:5" x14ac:dyDescent="0.25">
      <c r="A461" t="s">
        <v>6059</v>
      </c>
      <c r="B461" t="s">
        <v>6060</v>
      </c>
      <c r="E461" t="b">
        <v>1</v>
      </c>
    </row>
    <row r="462" spans="1:5" x14ac:dyDescent="0.25">
      <c r="A462" t="s">
        <v>6061</v>
      </c>
      <c r="B462" t="s">
        <v>6062</v>
      </c>
      <c r="E462" t="b">
        <v>1</v>
      </c>
    </row>
    <row r="463" spans="1:5" x14ac:dyDescent="0.25">
      <c r="A463" t="s">
        <v>6063</v>
      </c>
      <c r="B463" t="s">
        <v>6064</v>
      </c>
      <c r="E463" t="b">
        <v>1</v>
      </c>
    </row>
    <row r="464" spans="1:5" x14ac:dyDescent="0.25">
      <c r="A464" t="s">
        <v>606</v>
      </c>
      <c r="B464" t="s">
        <v>6065</v>
      </c>
      <c r="E464" t="b">
        <v>1</v>
      </c>
    </row>
    <row r="465" spans="1:5" x14ac:dyDescent="0.25">
      <c r="A465" t="s">
        <v>6248</v>
      </c>
      <c r="B465" t="s">
        <v>6065</v>
      </c>
      <c r="E465" t="b">
        <v>1</v>
      </c>
    </row>
    <row r="466" spans="1:5" x14ac:dyDescent="0.25">
      <c r="A466" t="s">
        <v>6251</v>
      </c>
      <c r="B466" t="s">
        <v>6065</v>
      </c>
      <c r="E466" t="b">
        <v>1</v>
      </c>
    </row>
    <row r="467" spans="1:5" x14ac:dyDescent="0.25">
      <c r="A467" t="s">
        <v>6258</v>
      </c>
      <c r="B467" t="s">
        <v>6065</v>
      </c>
      <c r="E467" t="b">
        <v>1</v>
      </c>
    </row>
    <row r="468" spans="1:5" x14ac:dyDescent="0.25">
      <c r="A468" t="s">
        <v>6263</v>
      </c>
      <c r="B468" t="s">
        <v>6065</v>
      </c>
      <c r="E468" t="b">
        <v>1</v>
      </c>
    </row>
    <row r="469" spans="1:5" x14ac:dyDescent="0.25">
      <c r="A469" t="s">
        <v>1468</v>
      </c>
      <c r="B469" t="s">
        <v>6065</v>
      </c>
      <c r="E469" t="b">
        <v>1</v>
      </c>
    </row>
    <row r="470" spans="1:5" x14ac:dyDescent="0.25">
      <c r="A470" t="s">
        <v>6565</v>
      </c>
      <c r="B470" t="s">
        <v>6065</v>
      </c>
      <c r="E470" t="b">
        <v>1</v>
      </c>
    </row>
    <row r="471" spans="1:5" x14ac:dyDescent="0.25">
      <c r="A471" t="s">
        <v>1640</v>
      </c>
      <c r="B471" t="s">
        <v>6066</v>
      </c>
      <c r="E471" t="b">
        <v>1</v>
      </c>
    </row>
    <row r="472" spans="1:5" x14ac:dyDescent="0.25">
      <c r="A472" t="s">
        <v>6249</v>
      </c>
      <c r="B472" t="s">
        <v>6250</v>
      </c>
      <c r="E472" t="b">
        <v>1</v>
      </c>
    </row>
    <row r="473" spans="1:5" x14ac:dyDescent="0.25">
      <c r="A473" t="s">
        <v>6252</v>
      </c>
      <c r="B473" t="s">
        <v>6253</v>
      </c>
      <c r="E473" t="b">
        <v>1</v>
      </c>
    </row>
    <row r="474" spans="1:5" x14ac:dyDescent="0.25">
      <c r="A474" t="s">
        <v>6259</v>
      </c>
      <c r="B474" t="s">
        <v>6260</v>
      </c>
      <c r="E474" t="b">
        <v>1</v>
      </c>
    </row>
    <row r="475" spans="1:5" x14ac:dyDescent="0.25">
      <c r="A475" t="s">
        <v>6264</v>
      </c>
      <c r="B475" t="s">
        <v>6265</v>
      </c>
      <c r="E475" t="b">
        <v>1</v>
      </c>
    </row>
    <row r="476" spans="1:5" x14ac:dyDescent="0.25">
      <c r="A476" t="s">
        <v>6463</v>
      </c>
      <c r="B476" t="s">
        <v>6464</v>
      </c>
      <c r="E476" t="b">
        <v>1</v>
      </c>
    </row>
    <row r="477" spans="1:5" x14ac:dyDescent="0.25">
      <c r="A477" t="s">
        <v>6563</v>
      </c>
      <c r="B477" t="s">
        <v>6564</v>
      </c>
      <c r="E477" t="b">
        <v>1</v>
      </c>
    </row>
    <row r="478" spans="1:5" x14ac:dyDescent="0.25">
      <c r="A478" t="s">
        <v>5038</v>
      </c>
      <c r="B478" t="s">
        <v>6067</v>
      </c>
      <c r="E478" t="b">
        <v>1</v>
      </c>
    </row>
    <row r="479" spans="1:5" x14ac:dyDescent="0.25">
      <c r="A479" t="s">
        <v>6254</v>
      </c>
      <c r="B479" t="s">
        <v>6255</v>
      </c>
      <c r="E479" t="b">
        <v>1</v>
      </c>
    </row>
    <row r="480" spans="1:5" x14ac:dyDescent="0.25">
      <c r="A480" t="s">
        <v>6256</v>
      </c>
      <c r="B480" t="s">
        <v>6257</v>
      </c>
      <c r="E480" t="b">
        <v>1</v>
      </c>
    </row>
    <row r="481" spans="1:5" x14ac:dyDescent="0.25">
      <c r="A481" t="s">
        <v>6261</v>
      </c>
      <c r="B481" t="s">
        <v>6262</v>
      </c>
      <c r="E481" t="b">
        <v>1</v>
      </c>
    </row>
    <row r="482" spans="1:5" x14ac:dyDescent="0.25">
      <c r="A482" t="s">
        <v>6266</v>
      </c>
      <c r="B482" t="s">
        <v>6267</v>
      </c>
      <c r="E482" t="b">
        <v>1</v>
      </c>
    </row>
    <row r="483" spans="1:5" x14ac:dyDescent="0.25">
      <c r="A483" t="s">
        <v>6465</v>
      </c>
      <c r="B483" t="s">
        <v>6466</v>
      </c>
      <c r="E483" t="b">
        <v>1</v>
      </c>
    </row>
    <row r="484" spans="1:5" x14ac:dyDescent="0.25">
      <c r="A484" t="s">
        <v>6561</v>
      </c>
      <c r="B484" t="s">
        <v>6562</v>
      </c>
      <c r="E484" t="b">
        <v>1</v>
      </c>
    </row>
    <row r="485" spans="1:5" x14ac:dyDescent="0.25">
      <c r="A485" t="s">
        <v>1864</v>
      </c>
      <c r="B485" t="s">
        <v>6068</v>
      </c>
      <c r="E485" t="b">
        <v>1</v>
      </c>
    </row>
    <row r="486" spans="1:5" x14ac:dyDescent="0.25">
      <c r="A486" t="s">
        <v>6268</v>
      </c>
      <c r="B486" t="s">
        <v>6068</v>
      </c>
      <c r="E486" t="b">
        <v>1</v>
      </c>
    </row>
    <row r="487" spans="1:5" x14ac:dyDescent="0.25">
      <c r="A487" t="s">
        <v>6273</v>
      </c>
      <c r="B487" t="s">
        <v>6068</v>
      </c>
      <c r="E487" t="b">
        <v>1</v>
      </c>
    </row>
    <row r="488" spans="1:5" x14ac:dyDescent="0.25">
      <c r="A488" t="s">
        <v>6278</v>
      </c>
      <c r="B488" t="s">
        <v>6068</v>
      </c>
      <c r="E488" t="b">
        <v>1</v>
      </c>
    </row>
    <row r="489" spans="1:5" x14ac:dyDescent="0.25">
      <c r="A489" t="s">
        <v>6283</v>
      </c>
      <c r="B489" t="s">
        <v>6068</v>
      </c>
      <c r="E489" t="b">
        <v>1</v>
      </c>
    </row>
    <row r="490" spans="1:5" x14ac:dyDescent="0.25">
      <c r="A490" t="s">
        <v>4208</v>
      </c>
      <c r="B490" t="s">
        <v>6068</v>
      </c>
      <c r="E490" t="b">
        <v>1</v>
      </c>
    </row>
    <row r="491" spans="1:5" x14ac:dyDescent="0.25">
      <c r="A491" t="s">
        <v>6566</v>
      </c>
      <c r="B491" t="s">
        <v>6068</v>
      </c>
      <c r="E491" t="b">
        <v>1</v>
      </c>
    </row>
    <row r="492" spans="1:5" x14ac:dyDescent="0.25">
      <c r="A492" t="s">
        <v>6069</v>
      </c>
      <c r="B492" t="s">
        <v>6070</v>
      </c>
      <c r="E492" t="b">
        <v>1</v>
      </c>
    </row>
    <row r="493" spans="1:5" x14ac:dyDescent="0.25">
      <c r="A493" t="s">
        <v>6269</v>
      </c>
      <c r="B493" t="s">
        <v>6270</v>
      </c>
      <c r="E493" t="b">
        <v>1</v>
      </c>
    </row>
    <row r="494" spans="1:5" x14ac:dyDescent="0.25">
      <c r="A494" t="s">
        <v>6274</v>
      </c>
      <c r="B494" t="s">
        <v>6275</v>
      </c>
      <c r="E494" t="b">
        <v>1</v>
      </c>
    </row>
    <row r="495" spans="1:5" x14ac:dyDescent="0.25">
      <c r="A495" t="s">
        <v>6279</v>
      </c>
      <c r="B495" t="s">
        <v>6280</v>
      </c>
      <c r="E495" t="b">
        <v>1</v>
      </c>
    </row>
    <row r="496" spans="1:5" x14ac:dyDescent="0.25">
      <c r="A496" t="s">
        <v>6284</v>
      </c>
      <c r="B496" t="s">
        <v>6285</v>
      </c>
      <c r="E496" t="b">
        <v>1</v>
      </c>
    </row>
    <row r="497" spans="1:5" x14ac:dyDescent="0.25">
      <c r="A497" t="s">
        <v>1836</v>
      </c>
      <c r="B497" t="s">
        <v>6467</v>
      </c>
      <c r="E497" t="b">
        <v>1</v>
      </c>
    </row>
    <row r="498" spans="1:5" x14ac:dyDescent="0.25">
      <c r="A498" t="s">
        <v>6569</v>
      </c>
      <c r="B498" t="s">
        <v>6570</v>
      </c>
      <c r="E498" t="b">
        <v>1</v>
      </c>
    </row>
    <row r="499" spans="1:5" x14ac:dyDescent="0.25">
      <c r="A499" t="s">
        <v>6071</v>
      </c>
      <c r="B499" t="s">
        <v>6072</v>
      </c>
      <c r="E499" t="b">
        <v>1</v>
      </c>
    </row>
    <row r="500" spans="1:5" x14ac:dyDescent="0.25">
      <c r="A500" t="s">
        <v>6271</v>
      </c>
      <c r="B500" t="s">
        <v>6272</v>
      </c>
      <c r="E500" t="b">
        <v>1</v>
      </c>
    </row>
    <row r="501" spans="1:5" x14ac:dyDescent="0.25">
      <c r="A501" t="s">
        <v>6276</v>
      </c>
      <c r="B501" t="s">
        <v>6277</v>
      </c>
      <c r="E501" t="b">
        <v>1</v>
      </c>
    </row>
    <row r="502" spans="1:5" x14ac:dyDescent="0.25">
      <c r="A502" t="s">
        <v>6281</v>
      </c>
      <c r="B502" t="s">
        <v>6282</v>
      </c>
      <c r="E502" t="b">
        <v>1</v>
      </c>
    </row>
    <row r="503" spans="1:5" x14ac:dyDescent="0.25">
      <c r="A503" t="s">
        <v>6286</v>
      </c>
      <c r="B503" t="s">
        <v>6287</v>
      </c>
      <c r="E503" t="b">
        <v>1</v>
      </c>
    </row>
    <row r="504" spans="1:5" x14ac:dyDescent="0.25">
      <c r="A504" t="s">
        <v>3988</v>
      </c>
      <c r="B504" t="s">
        <v>6468</v>
      </c>
      <c r="E504" t="b">
        <v>1</v>
      </c>
    </row>
    <row r="505" spans="1:5" x14ac:dyDescent="0.25">
      <c r="A505" t="s">
        <v>6567</v>
      </c>
      <c r="B505" t="s">
        <v>6568</v>
      </c>
      <c r="E505" t="b">
        <v>1</v>
      </c>
    </row>
    <row r="506" spans="1:5" x14ac:dyDescent="0.25">
      <c r="A506" t="s">
        <v>5298</v>
      </c>
      <c r="B506" t="s">
        <v>6078</v>
      </c>
      <c r="E506" t="b">
        <v>1</v>
      </c>
    </row>
    <row r="507" spans="1:5" x14ac:dyDescent="0.25">
      <c r="A507" t="s">
        <v>5638</v>
      </c>
      <c r="B507" t="s">
        <v>6073</v>
      </c>
      <c r="E507" t="b">
        <v>1</v>
      </c>
    </row>
    <row r="508" spans="1:5" x14ac:dyDescent="0.25">
      <c r="A508" t="s">
        <v>6076</v>
      </c>
      <c r="B508" t="s">
        <v>6077</v>
      </c>
      <c r="E508" t="b">
        <v>1</v>
      </c>
    </row>
    <row r="509" spans="1:5" x14ac:dyDescent="0.25">
      <c r="A509" t="s">
        <v>6074</v>
      </c>
      <c r="B509" t="s">
        <v>6075</v>
      </c>
      <c r="E509" t="b">
        <v>1</v>
      </c>
    </row>
    <row r="510" spans="1:5" x14ac:dyDescent="0.25">
      <c r="A510" t="s">
        <v>3284</v>
      </c>
      <c r="B510" t="s">
        <v>6082</v>
      </c>
      <c r="E510" t="b">
        <v>1</v>
      </c>
    </row>
    <row r="511" spans="1:5" x14ac:dyDescent="0.25">
      <c r="A511" t="s">
        <v>4522</v>
      </c>
      <c r="B511" t="s">
        <v>6079</v>
      </c>
      <c r="E511" t="b">
        <v>1</v>
      </c>
    </row>
    <row r="512" spans="1:5" x14ac:dyDescent="0.25">
      <c r="A512" t="s">
        <v>2784</v>
      </c>
      <c r="B512" t="s">
        <v>6081</v>
      </c>
      <c r="E512" t="b">
        <v>1</v>
      </c>
    </row>
    <row r="513" spans="1:5" x14ac:dyDescent="0.25">
      <c r="A513" t="s">
        <v>5236</v>
      </c>
      <c r="B513" t="s">
        <v>6080</v>
      </c>
      <c r="E513" t="b">
        <v>1</v>
      </c>
    </row>
    <row r="514" spans="1:5" x14ac:dyDescent="0.25">
      <c r="A514" t="s">
        <v>6234</v>
      </c>
      <c r="B514" t="s">
        <v>6235</v>
      </c>
      <c r="E514" t="b">
        <v>1</v>
      </c>
    </row>
    <row r="515" spans="1:5" x14ac:dyDescent="0.25">
      <c r="A515" t="s">
        <v>6228</v>
      </c>
      <c r="B515" t="s">
        <v>6229</v>
      </c>
      <c r="E515" t="b">
        <v>1</v>
      </c>
    </row>
    <row r="516" spans="1:5" x14ac:dyDescent="0.25">
      <c r="A516" t="s">
        <v>6232</v>
      </c>
      <c r="B516" t="s">
        <v>6233</v>
      </c>
      <c r="E516" t="b">
        <v>1</v>
      </c>
    </row>
    <row r="517" spans="1:5" x14ac:dyDescent="0.25">
      <c r="A517" t="s">
        <v>6230</v>
      </c>
      <c r="B517" t="s">
        <v>6231</v>
      </c>
      <c r="E517" t="b">
        <v>1</v>
      </c>
    </row>
    <row r="518" spans="1:5" x14ac:dyDescent="0.25">
      <c r="A518" t="s">
        <v>1206</v>
      </c>
      <c r="B518" t="s">
        <v>6227</v>
      </c>
      <c r="E518" t="b">
        <v>1</v>
      </c>
    </row>
    <row r="519" spans="1:5" x14ac:dyDescent="0.25">
      <c r="A519" t="s">
        <v>6221</v>
      </c>
      <c r="B519" t="s">
        <v>6222</v>
      </c>
      <c r="E519" t="b">
        <v>1</v>
      </c>
    </row>
    <row r="520" spans="1:5" x14ac:dyDescent="0.25">
      <c r="A520" t="s">
        <v>6225</v>
      </c>
      <c r="B520" t="s">
        <v>6226</v>
      </c>
      <c r="E520" t="b">
        <v>1</v>
      </c>
    </row>
    <row r="521" spans="1:5" x14ac:dyDescent="0.25">
      <c r="A521" t="s">
        <v>6223</v>
      </c>
      <c r="B521" t="s">
        <v>6224</v>
      </c>
      <c r="E521" t="b">
        <v>1</v>
      </c>
    </row>
    <row r="522" spans="1:5" x14ac:dyDescent="0.25">
      <c r="A522" t="s">
        <v>5627</v>
      </c>
      <c r="B522" t="s">
        <v>6083</v>
      </c>
      <c r="E522" t="b">
        <v>1</v>
      </c>
    </row>
    <row r="523" spans="1:5" x14ac:dyDescent="0.25">
      <c r="A523" t="s">
        <v>6288</v>
      </c>
      <c r="B523" t="s">
        <v>6083</v>
      </c>
      <c r="E523" t="b">
        <v>1</v>
      </c>
    </row>
    <row r="524" spans="1:5" x14ac:dyDescent="0.25">
      <c r="A524" t="s">
        <v>6291</v>
      </c>
      <c r="B524" t="s">
        <v>6083</v>
      </c>
      <c r="E524" t="b">
        <v>1</v>
      </c>
    </row>
    <row r="525" spans="1:5" x14ac:dyDescent="0.25">
      <c r="A525" t="s">
        <v>1804</v>
      </c>
      <c r="B525" t="s">
        <v>6083</v>
      </c>
      <c r="E525" t="b">
        <v>1</v>
      </c>
    </row>
    <row r="526" spans="1:5" x14ac:dyDescent="0.25">
      <c r="A526" t="s">
        <v>6296</v>
      </c>
      <c r="B526" t="s">
        <v>6083</v>
      </c>
      <c r="E526" t="b">
        <v>1</v>
      </c>
    </row>
    <row r="527" spans="1:5" x14ac:dyDescent="0.25">
      <c r="A527" t="s">
        <v>6469</v>
      </c>
      <c r="B527" t="s">
        <v>6083</v>
      </c>
      <c r="E527" t="b">
        <v>1</v>
      </c>
    </row>
    <row r="528" spans="1:5" x14ac:dyDescent="0.25">
      <c r="A528" t="s">
        <v>6571</v>
      </c>
      <c r="B528" t="s">
        <v>6083</v>
      </c>
      <c r="E528" t="b">
        <v>1</v>
      </c>
    </row>
    <row r="529" spans="1:5" x14ac:dyDescent="0.25">
      <c r="A529" t="s">
        <v>6084</v>
      </c>
      <c r="B529" t="s">
        <v>6085</v>
      </c>
      <c r="E529" t="b">
        <v>1</v>
      </c>
    </row>
    <row r="530" spans="1:5" x14ac:dyDescent="0.25">
      <c r="A530" t="s">
        <v>6289</v>
      </c>
      <c r="B530" t="s">
        <v>6290</v>
      </c>
      <c r="E530" t="b">
        <v>1</v>
      </c>
    </row>
    <row r="531" spans="1:5" x14ac:dyDescent="0.25">
      <c r="A531" t="s">
        <v>6292</v>
      </c>
      <c r="B531" t="s">
        <v>6293</v>
      </c>
      <c r="E531" t="b">
        <v>1</v>
      </c>
    </row>
    <row r="532" spans="1:5" x14ac:dyDescent="0.25">
      <c r="A532" t="s">
        <v>6294</v>
      </c>
      <c r="B532" t="s">
        <v>6295</v>
      </c>
      <c r="E532" t="b">
        <v>1</v>
      </c>
    </row>
    <row r="533" spans="1:5" x14ac:dyDescent="0.25">
      <c r="A533" t="s">
        <v>6297</v>
      </c>
      <c r="B533" t="s">
        <v>6298</v>
      </c>
      <c r="E533" t="b">
        <v>1</v>
      </c>
    </row>
    <row r="534" spans="1:5" x14ac:dyDescent="0.25">
      <c r="A534" t="s">
        <v>6470</v>
      </c>
      <c r="B534" t="s">
        <v>6471</v>
      </c>
      <c r="E534" t="b">
        <v>1</v>
      </c>
    </row>
    <row r="535" spans="1:5" x14ac:dyDescent="0.25">
      <c r="A535" t="s">
        <v>3864</v>
      </c>
      <c r="B535" t="s">
        <v>6574</v>
      </c>
      <c r="E535" t="b">
        <v>1</v>
      </c>
    </row>
    <row r="536" spans="1:5" x14ac:dyDescent="0.25">
      <c r="A536" t="s">
        <v>6086</v>
      </c>
      <c r="B536" t="s">
        <v>6087</v>
      </c>
      <c r="E536" t="b">
        <v>1</v>
      </c>
    </row>
    <row r="537" spans="1:5" x14ac:dyDescent="0.25">
      <c r="A537" t="s">
        <v>6299</v>
      </c>
      <c r="B537" t="s">
        <v>6087</v>
      </c>
      <c r="E537" t="b">
        <v>1</v>
      </c>
    </row>
    <row r="538" spans="1:5" x14ac:dyDescent="0.25">
      <c r="A538" t="s">
        <v>6302</v>
      </c>
      <c r="B538" t="s">
        <v>6087</v>
      </c>
      <c r="E538" t="b">
        <v>1</v>
      </c>
    </row>
    <row r="539" spans="1:5" x14ac:dyDescent="0.25">
      <c r="A539" t="s">
        <v>6305</v>
      </c>
      <c r="B539" t="s">
        <v>6087</v>
      </c>
      <c r="E539" t="b">
        <v>1</v>
      </c>
    </row>
    <row r="540" spans="1:5" x14ac:dyDescent="0.25">
      <c r="A540" t="s">
        <v>6308</v>
      </c>
      <c r="B540" t="s">
        <v>6087</v>
      </c>
      <c r="E540" t="b">
        <v>1</v>
      </c>
    </row>
    <row r="541" spans="1:5" x14ac:dyDescent="0.25">
      <c r="A541" t="s">
        <v>6472</v>
      </c>
      <c r="B541" t="s">
        <v>6087</v>
      </c>
      <c r="E541" t="b">
        <v>1</v>
      </c>
    </row>
    <row r="542" spans="1:5" x14ac:dyDescent="0.25">
      <c r="A542" t="s">
        <v>6572</v>
      </c>
      <c r="B542" t="s">
        <v>6087</v>
      </c>
      <c r="E542" t="b">
        <v>1</v>
      </c>
    </row>
    <row r="543" spans="1:5" x14ac:dyDescent="0.25">
      <c r="A543" t="s">
        <v>6088</v>
      </c>
      <c r="B543" t="s">
        <v>6089</v>
      </c>
      <c r="E543" t="b">
        <v>1</v>
      </c>
    </row>
    <row r="544" spans="1:5" x14ac:dyDescent="0.25">
      <c r="A544" t="s">
        <v>6300</v>
      </c>
      <c r="B544" t="s">
        <v>6301</v>
      </c>
      <c r="E544" t="b">
        <v>1</v>
      </c>
    </row>
    <row r="545" spans="1:5" x14ac:dyDescent="0.25">
      <c r="A545" t="s">
        <v>6303</v>
      </c>
      <c r="B545" t="s">
        <v>6304</v>
      </c>
      <c r="E545" t="b">
        <v>1</v>
      </c>
    </row>
    <row r="546" spans="1:5" x14ac:dyDescent="0.25">
      <c r="A546" t="s">
        <v>6306</v>
      </c>
      <c r="B546" t="s">
        <v>6307</v>
      </c>
      <c r="E546" t="b">
        <v>1</v>
      </c>
    </row>
    <row r="547" spans="1:5" x14ac:dyDescent="0.25">
      <c r="A547" t="s">
        <v>6309</v>
      </c>
      <c r="B547" t="s">
        <v>6310</v>
      </c>
      <c r="E547" t="b">
        <v>1</v>
      </c>
    </row>
    <row r="548" spans="1:5" x14ac:dyDescent="0.25">
      <c r="A548" t="s">
        <v>6473</v>
      </c>
      <c r="B548" t="s">
        <v>6474</v>
      </c>
      <c r="E548" t="b">
        <v>1</v>
      </c>
    </row>
    <row r="549" spans="1:5" x14ac:dyDescent="0.25">
      <c r="A549" t="s">
        <v>4666</v>
      </c>
      <c r="B549" t="s">
        <v>6573</v>
      </c>
      <c r="E549" t="b">
        <v>1</v>
      </c>
    </row>
    <row r="550" spans="1:5" x14ac:dyDescent="0.25">
      <c r="A550" t="s">
        <v>4724</v>
      </c>
      <c r="B550" t="s">
        <v>6536</v>
      </c>
      <c r="E550" t="b">
        <v>1</v>
      </c>
    </row>
    <row r="551" spans="1:5" x14ac:dyDescent="0.25">
      <c r="A551" t="s">
        <v>2950</v>
      </c>
      <c r="B551" t="s">
        <v>6205</v>
      </c>
      <c r="E551" t="b">
        <v>1</v>
      </c>
    </row>
    <row r="552" spans="1:5" x14ac:dyDescent="0.25">
      <c r="A552" t="s">
        <v>1454</v>
      </c>
      <c r="B552" t="s">
        <v>6206</v>
      </c>
      <c r="E552" t="b">
        <v>1</v>
      </c>
    </row>
    <row r="553" spans="1:5" x14ac:dyDescent="0.25">
      <c r="A553" t="s">
        <v>350</v>
      </c>
      <c r="B553" t="s">
        <v>6207</v>
      </c>
      <c r="E553" t="b">
        <v>1</v>
      </c>
    </row>
    <row r="554" spans="1:5" x14ac:dyDescent="0.25">
      <c r="A554" t="s">
        <v>2540</v>
      </c>
      <c r="B554" t="s">
        <v>6204</v>
      </c>
      <c r="E554" t="b">
        <v>1</v>
      </c>
    </row>
    <row r="555" spans="1:5" x14ac:dyDescent="0.25">
      <c r="A555" t="s">
        <v>5319</v>
      </c>
      <c r="B555" t="s">
        <v>6208</v>
      </c>
      <c r="E555" t="b">
        <v>1</v>
      </c>
    </row>
    <row r="556" spans="1:5" x14ac:dyDescent="0.25">
      <c r="A556" t="s">
        <v>5321</v>
      </c>
      <c r="B556" t="s">
        <v>6209</v>
      </c>
      <c r="E556" t="b">
        <v>1</v>
      </c>
    </row>
    <row r="557" spans="1:5" x14ac:dyDescent="0.25">
      <c r="A557" t="s">
        <v>6585</v>
      </c>
      <c r="B557" t="s">
        <v>6586</v>
      </c>
      <c r="E557" t="b">
        <v>1</v>
      </c>
    </row>
    <row r="558" spans="1:5" x14ac:dyDescent="0.25">
      <c r="A558" t="s">
        <v>1376</v>
      </c>
      <c r="B558" t="s">
        <v>6210</v>
      </c>
      <c r="E558" t="b">
        <v>1</v>
      </c>
    </row>
    <row r="559" spans="1:5" x14ac:dyDescent="0.25">
      <c r="A559" t="s">
        <v>5308</v>
      </c>
      <c r="B559" t="s">
        <v>6211</v>
      </c>
      <c r="E559" t="b">
        <v>1</v>
      </c>
    </row>
    <row r="560" spans="1:5" x14ac:dyDescent="0.25">
      <c r="A560" t="s">
        <v>5310</v>
      </c>
      <c r="B560" t="s">
        <v>6212</v>
      </c>
      <c r="E560" t="b">
        <v>1</v>
      </c>
    </row>
    <row r="561" spans="1:5" x14ac:dyDescent="0.25">
      <c r="A561" t="s">
        <v>6537</v>
      </c>
      <c r="B561" t="s">
        <v>6538</v>
      </c>
      <c r="E561" t="b">
        <v>1</v>
      </c>
    </row>
    <row r="562" spans="1:5" x14ac:dyDescent="0.25">
      <c r="A562" t="s">
        <v>1238</v>
      </c>
      <c r="B562" t="s">
        <v>6539</v>
      </c>
      <c r="E562" t="b">
        <v>1</v>
      </c>
    </row>
    <row r="563" spans="1:5" x14ac:dyDescent="0.25">
      <c r="A563" t="s">
        <v>6540</v>
      </c>
      <c r="B563" t="s">
        <v>6541</v>
      </c>
      <c r="E563" t="b">
        <v>1</v>
      </c>
    </row>
    <row r="564" spans="1:5" x14ac:dyDescent="0.25">
      <c r="A564" t="s">
        <v>6542</v>
      </c>
      <c r="B564" t="s">
        <v>6543</v>
      </c>
      <c r="E564" t="b">
        <v>1</v>
      </c>
    </row>
    <row r="565" spans="1:5" x14ac:dyDescent="0.25">
      <c r="A565" t="s">
        <v>6544</v>
      </c>
      <c r="B565" t="s">
        <v>6545</v>
      </c>
      <c r="E565" t="b">
        <v>1</v>
      </c>
    </row>
    <row r="566" spans="1:5" x14ac:dyDescent="0.25">
      <c r="A566" t="s">
        <v>6546</v>
      </c>
      <c r="B566" t="s">
        <v>6547</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CBE0-29DB-48D7-B603-ECE93DCBC2D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5736</v>
      </c>
      <c r="B2" t="s">
        <v>5737</v>
      </c>
      <c r="E2" t="b">
        <v>1</v>
      </c>
    </row>
    <row r="3" spans="1:5" x14ac:dyDescent="0.25">
      <c r="A3" t="s">
        <v>1396</v>
      </c>
      <c r="B3" t="s">
        <v>5738</v>
      </c>
      <c r="E3" t="b">
        <v>1</v>
      </c>
    </row>
    <row r="4" spans="1:5" x14ac:dyDescent="0.25">
      <c r="A4" t="s">
        <v>5312</v>
      </c>
      <c r="B4" t="s">
        <v>5739</v>
      </c>
      <c r="E4" t="b">
        <v>1</v>
      </c>
    </row>
    <row r="5" spans="1:5" x14ac:dyDescent="0.25">
      <c r="A5" t="s">
        <v>5308</v>
      </c>
      <c r="B5" t="s">
        <v>5740</v>
      </c>
      <c r="E5" t="b">
        <v>1</v>
      </c>
    </row>
    <row r="6" spans="1:5" x14ac:dyDescent="0.25">
      <c r="A6" t="s">
        <v>5310</v>
      </c>
      <c r="B6" t="s">
        <v>5741</v>
      </c>
      <c r="E6" t="b">
        <v>1</v>
      </c>
    </row>
    <row r="7" spans="1:5" x14ac:dyDescent="0.25">
      <c r="A7" t="s">
        <v>5748</v>
      </c>
      <c r="B7" t="s">
        <v>5749</v>
      </c>
      <c r="E7" t="b">
        <v>1</v>
      </c>
    </row>
    <row r="8" spans="1:5" x14ac:dyDescent="0.25">
      <c r="A8" t="s">
        <v>5323</v>
      </c>
      <c r="B8" t="s">
        <v>5747</v>
      </c>
      <c r="E8" t="b">
        <v>1</v>
      </c>
    </row>
    <row r="9" spans="1:5" x14ac:dyDescent="0.25">
      <c r="A9" t="s">
        <v>3002</v>
      </c>
      <c r="B9" t="s">
        <v>5742</v>
      </c>
      <c r="E9" t="b">
        <v>1</v>
      </c>
    </row>
    <row r="10" spans="1:5" x14ac:dyDescent="0.25">
      <c r="A10" t="s">
        <v>5743</v>
      </c>
      <c r="B10" t="s">
        <v>5744</v>
      </c>
      <c r="E10" t="b">
        <v>1</v>
      </c>
    </row>
    <row r="11" spans="1:5" x14ac:dyDescent="0.25">
      <c r="A11" t="s">
        <v>5750</v>
      </c>
      <c r="B11" t="s">
        <v>5751</v>
      </c>
      <c r="E11" t="b">
        <v>1</v>
      </c>
    </row>
    <row r="12" spans="1:5" x14ac:dyDescent="0.25">
      <c r="A12" t="s">
        <v>1460</v>
      </c>
      <c r="B12" t="s">
        <v>5730</v>
      </c>
      <c r="E12" t="b">
        <v>1</v>
      </c>
    </row>
    <row r="13" spans="1:5" x14ac:dyDescent="0.25">
      <c r="A13" t="s">
        <v>5334</v>
      </c>
      <c r="B13" t="s">
        <v>5745</v>
      </c>
      <c r="E13" t="b">
        <v>1</v>
      </c>
    </row>
    <row r="14" spans="1:5" x14ac:dyDescent="0.25">
      <c r="A14" t="s">
        <v>5321</v>
      </c>
      <c r="B14" t="s">
        <v>5746</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19F7F-F408-427E-885A-30B6B07AE65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5312</v>
      </c>
      <c r="B2" t="s">
        <v>5733</v>
      </c>
      <c r="E2" t="b">
        <v>1</v>
      </c>
    </row>
    <row r="3" spans="1:5" x14ac:dyDescent="0.25">
      <c r="A3" t="s">
        <v>5310</v>
      </c>
      <c r="B3" t="s">
        <v>5734</v>
      </c>
      <c r="E3" t="b">
        <v>1</v>
      </c>
    </row>
    <row r="4" spans="1:5" x14ac:dyDescent="0.25">
      <c r="A4" t="s">
        <v>5308</v>
      </c>
      <c r="B4" t="s">
        <v>5735</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6FAB1-367F-4B35-B3B1-56ED93D5ABE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5316</v>
      </c>
      <c r="B2" t="s">
        <v>5724</v>
      </c>
      <c r="E2" t="b">
        <v>1</v>
      </c>
    </row>
    <row r="3" spans="1:5" x14ac:dyDescent="0.25">
      <c r="A3" t="s">
        <v>5323</v>
      </c>
      <c r="B3" t="s">
        <v>5725</v>
      </c>
      <c r="E3" t="b">
        <v>1</v>
      </c>
    </row>
    <row r="4" spans="1:5" x14ac:dyDescent="0.25">
      <c r="A4" t="s">
        <v>5310</v>
      </c>
      <c r="B4" t="s">
        <v>5726</v>
      </c>
      <c r="E4" t="b">
        <v>1</v>
      </c>
    </row>
    <row r="5" spans="1:5" x14ac:dyDescent="0.25">
      <c r="A5" t="s">
        <v>5326</v>
      </c>
      <c r="B5" t="s">
        <v>5727</v>
      </c>
      <c r="E5" t="b">
        <v>1</v>
      </c>
    </row>
    <row r="6" spans="1:5" x14ac:dyDescent="0.25">
      <c r="A6" t="s">
        <v>5319</v>
      </c>
      <c r="B6" t="s">
        <v>5728</v>
      </c>
      <c r="E6" t="b">
        <v>1</v>
      </c>
    </row>
    <row r="7" spans="1:5" x14ac:dyDescent="0.25">
      <c r="A7" t="s">
        <v>5328</v>
      </c>
      <c r="B7" t="s">
        <v>5732</v>
      </c>
      <c r="E7" t="b">
        <v>1</v>
      </c>
    </row>
    <row r="8" spans="1:5" x14ac:dyDescent="0.25">
      <c r="A8" t="s">
        <v>5308</v>
      </c>
      <c r="B8" t="s">
        <v>5729</v>
      </c>
      <c r="E8" t="b">
        <v>1</v>
      </c>
    </row>
    <row r="9" spans="1:5" x14ac:dyDescent="0.25">
      <c r="A9" t="s">
        <v>5321</v>
      </c>
      <c r="B9" t="s">
        <v>5730</v>
      </c>
      <c r="E9" t="b">
        <v>1</v>
      </c>
    </row>
    <row r="10" spans="1:5" x14ac:dyDescent="0.25">
      <c r="A10" t="s">
        <v>5312</v>
      </c>
      <c r="B10" t="s">
        <v>5731</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FF0F5-7B74-491E-80A3-4DF41CD0164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5702</v>
      </c>
      <c r="B2" t="s">
        <v>5703</v>
      </c>
      <c r="E2" t="b">
        <v>1</v>
      </c>
    </row>
    <row r="3" spans="1:5" x14ac:dyDescent="0.25">
      <c r="A3" t="s">
        <v>5704</v>
      </c>
      <c r="B3" t="s">
        <v>5705</v>
      </c>
      <c r="E3" t="b">
        <v>1</v>
      </c>
    </row>
    <row r="4" spans="1:5" x14ac:dyDescent="0.25">
      <c r="A4" t="s">
        <v>5706</v>
      </c>
      <c r="B4" t="s">
        <v>5707</v>
      </c>
      <c r="E4" t="b">
        <v>1</v>
      </c>
    </row>
    <row r="5" spans="1:5" x14ac:dyDescent="0.25">
      <c r="A5" t="s">
        <v>5708</v>
      </c>
      <c r="B5" t="s">
        <v>5709</v>
      </c>
      <c r="E5" t="b">
        <v>1</v>
      </c>
    </row>
    <row r="6" spans="1:5" x14ac:dyDescent="0.25">
      <c r="A6" t="s">
        <v>5710</v>
      </c>
      <c r="B6" t="s">
        <v>5711</v>
      </c>
      <c r="E6" t="b">
        <v>1</v>
      </c>
    </row>
    <row r="7" spans="1:5" x14ac:dyDescent="0.25">
      <c r="A7" t="s">
        <v>5712</v>
      </c>
      <c r="B7" t="s">
        <v>5713</v>
      </c>
      <c r="E7" t="b">
        <v>1</v>
      </c>
    </row>
    <row r="8" spans="1:5" x14ac:dyDescent="0.25">
      <c r="A8" t="s">
        <v>5714</v>
      </c>
      <c r="B8" t="s">
        <v>5715</v>
      </c>
      <c r="E8" t="b">
        <v>1</v>
      </c>
    </row>
    <row r="9" spans="1:5" x14ac:dyDescent="0.25">
      <c r="A9" t="s">
        <v>5716</v>
      </c>
      <c r="B9" t="s">
        <v>5717</v>
      </c>
      <c r="E9" t="b">
        <v>1</v>
      </c>
    </row>
    <row r="10" spans="1:5" x14ac:dyDescent="0.25">
      <c r="A10" t="s">
        <v>5718</v>
      </c>
      <c r="B10" t="s">
        <v>5719</v>
      </c>
      <c r="E10" t="b">
        <v>1</v>
      </c>
    </row>
    <row r="11" spans="1:5" x14ac:dyDescent="0.25">
      <c r="A11" t="s">
        <v>5720</v>
      </c>
      <c r="B11" t="s">
        <v>5721</v>
      </c>
      <c r="E11" t="b">
        <v>1</v>
      </c>
    </row>
    <row r="12" spans="1:5" x14ac:dyDescent="0.25">
      <c r="A12" t="s">
        <v>5722</v>
      </c>
      <c r="B12" t="s">
        <v>5723</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1A8AF-9987-4A00-9FC5-0C996C6B99D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5700</v>
      </c>
      <c r="B2" t="s">
        <v>5701</v>
      </c>
      <c r="E2" t="b">
        <v>1</v>
      </c>
    </row>
    <row r="3" spans="1:5" x14ac:dyDescent="0.25">
      <c r="A3" t="s">
        <v>5696</v>
      </c>
      <c r="B3" t="s">
        <v>5697</v>
      </c>
      <c r="E3" t="b">
        <v>1</v>
      </c>
    </row>
    <row r="4" spans="1:5" x14ac:dyDescent="0.25">
      <c r="A4" t="s">
        <v>5698</v>
      </c>
      <c r="B4" t="s">
        <v>5699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9BBF3-F676-42D6-8B08-5CD4C1FDD3A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5326</v>
      </c>
      <c r="B2" t="s">
        <v>5519</v>
      </c>
      <c r="E2" t="b">
        <v>1</v>
      </c>
    </row>
    <row r="3" spans="1:5" x14ac:dyDescent="0.25">
      <c r="A3" t="s">
        <v>5323</v>
      </c>
      <c r="B3" t="s">
        <v>5693</v>
      </c>
      <c r="E3" t="b">
        <v>1</v>
      </c>
    </row>
    <row r="4" spans="1:5" x14ac:dyDescent="0.25">
      <c r="A4" t="s">
        <v>5328</v>
      </c>
      <c r="B4" t="s">
        <v>5695</v>
      </c>
      <c r="E4" t="b">
        <v>1</v>
      </c>
    </row>
    <row r="5" spans="1:5" x14ac:dyDescent="0.25">
      <c r="A5" t="s">
        <v>5316</v>
      </c>
      <c r="B5" t="s">
        <v>5694</v>
      </c>
      <c r="E5" t="b">
        <v>1</v>
      </c>
    </row>
    <row r="6" spans="1:5" x14ac:dyDescent="0.25">
      <c r="A6" t="s">
        <v>5319</v>
      </c>
      <c r="B6" t="s">
        <v>5691</v>
      </c>
      <c r="E6" t="b">
        <v>1</v>
      </c>
    </row>
    <row r="7" spans="1:5" x14ac:dyDescent="0.25">
      <c r="A7" t="s">
        <v>5310</v>
      </c>
      <c r="B7" t="s">
        <v>5689</v>
      </c>
      <c r="E7" t="b">
        <v>1</v>
      </c>
    </row>
    <row r="8" spans="1:5" x14ac:dyDescent="0.25">
      <c r="A8" t="s">
        <v>5308</v>
      </c>
      <c r="B8" t="s">
        <v>5688</v>
      </c>
      <c r="E8" t="b">
        <v>1</v>
      </c>
    </row>
    <row r="9" spans="1:5" x14ac:dyDescent="0.25">
      <c r="A9" t="s">
        <v>5321</v>
      </c>
      <c r="B9" t="s">
        <v>5692</v>
      </c>
      <c r="E9" t="b">
        <v>1</v>
      </c>
    </row>
    <row r="10" spans="1:5" x14ac:dyDescent="0.25">
      <c r="A10" t="s">
        <v>5312</v>
      </c>
      <c r="B10" t="s">
        <v>5690</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088EC-2FD2-4EDC-8325-3441054FC8B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5684</v>
      </c>
      <c r="E2" t="b">
        <v>1</v>
      </c>
    </row>
    <row r="3" spans="1:5" x14ac:dyDescent="0.25">
      <c r="A3" t="s">
        <v>5308</v>
      </c>
      <c r="B3" t="s">
        <v>5671</v>
      </c>
      <c r="E3" t="b">
        <v>1</v>
      </c>
    </row>
    <row r="4" spans="1:5" x14ac:dyDescent="0.25">
      <c r="A4" t="s">
        <v>5310</v>
      </c>
      <c r="B4" t="s">
        <v>5672</v>
      </c>
      <c r="E4" t="b">
        <v>1</v>
      </c>
    </row>
    <row r="5" spans="1:5" x14ac:dyDescent="0.25">
      <c r="A5" t="s">
        <v>5312</v>
      </c>
      <c r="B5" t="s">
        <v>5673</v>
      </c>
      <c r="E5" t="b">
        <v>1</v>
      </c>
    </row>
    <row r="6" spans="1:5" x14ac:dyDescent="0.25">
      <c r="A6" t="s">
        <v>5373</v>
      </c>
      <c r="B6" t="s">
        <v>5687</v>
      </c>
      <c r="E6" t="b">
        <v>1</v>
      </c>
    </row>
    <row r="7" spans="1:5" x14ac:dyDescent="0.25">
      <c r="A7" t="s">
        <v>5358</v>
      </c>
      <c r="B7" t="s">
        <v>5670</v>
      </c>
      <c r="E7" t="b">
        <v>1</v>
      </c>
    </row>
    <row r="8" spans="1:5" x14ac:dyDescent="0.25">
      <c r="A8" t="s">
        <v>5316</v>
      </c>
      <c r="B8" t="s">
        <v>5674</v>
      </c>
      <c r="E8" t="b">
        <v>1</v>
      </c>
    </row>
    <row r="9" spans="1:5" x14ac:dyDescent="0.25">
      <c r="A9" t="s">
        <v>5319</v>
      </c>
      <c r="B9" t="s">
        <v>5675</v>
      </c>
      <c r="E9" t="b">
        <v>1</v>
      </c>
    </row>
    <row r="10" spans="1:5" x14ac:dyDescent="0.25">
      <c r="A10" t="s">
        <v>5323</v>
      </c>
      <c r="B10" t="s">
        <v>5676</v>
      </c>
      <c r="E10" t="b">
        <v>1</v>
      </c>
    </row>
    <row r="11" spans="1:5" x14ac:dyDescent="0.25">
      <c r="A11" t="s">
        <v>5326</v>
      </c>
      <c r="B11" t="s">
        <v>5677</v>
      </c>
      <c r="E11" t="b">
        <v>1</v>
      </c>
    </row>
    <row r="12" spans="1:5" x14ac:dyDescent="0.25">
      <c r="A12" t="s">
        <v>5371</v>
      </c>
      <c r="B12" t="s">
        <v>5686</v>
      </c>
      <c r="E12" t="b">
        <v>1</v>
      </c>
    </row>
    <row r="13" spans="1:5" x14ac:dyDescent="0.25">
      <c r="A13" t="s">
        <v>5328</v>
      </c>
      <c r="B13" t="s">
        <v>5678</v>
      </c>
      <c r="E13" t="b">
        <v>1</v>
      </c>
    </row>
    <row r="14" spans="1:5" x14ac:dyDescent="0.25">
      <c r="A14" t="s">
        <v>5330</v>
      </c>
      <c r="B14" t="s">
        <v>5679</v>
      </c>
      <c r="E14" t="b">
        <v>1</v>
      </c>
    </row>
    <row r="15" spans="1:5" x14ac:dyDescent="0.25">
      <c r="A15" t="s">
        <v>5364</v>
      </c>
      <c r="B15" t="s">
        <v>5685</v>
      </c>
      <c r="E15" t="b">
        <v>1</v>
      </c>
    </row>
    <row r="16" spans="1:5" x14ac:dyDescent="0.25">
      <c r="A16" t="s">
        <v>5362</v>
      </c>
      <c r="B16" t="s">
        <v>5616</v>
      </c>
      <c r="E16" t="b">
        <v>1</v>
      </c>
    </row>
    <row r="17" spans="1:5" x14ac:dyDescent="0.25">
      <c r="A17" t="s">
        <v>5334</v>
      </c>
      <c r="B17" t="s">
        <v>5680</v>
      </c>
      <c r="E17" t="b">
        <v>1</v>
      </c>
    </row>
    <row r="18" spans="1:5" x14ac:dyDescent="0.25">
      <c r="A18" t="s">
        <v>5336</v>
      </c>
      <c r="B18" t="s">
        <v>5681</v>
      </c>
      <c r="E18" t="b">
        <v>1</v>
      </c>
    </row>
    <row r="19" spans="1:5" x14ac:dyDescent="0.25">
      <c r="A19" t="s">
        <v>5338</v>
      </c>
      <c r="B19" t="s">
        <v>5682</v>
      </c>
      <c r="E19" t="b">
        <v>1</v>
      </c>
    </row>
    <row r="20" spans="1:5" x14ac:dyDescent="0.25">
      <c r="A20" t="s">
        <v>5350</v>
      </c>
      <c r="B20" t="s">
        <v>5683</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3D05E-3AA3-4447-9DCC-CEB86C8EEBE0}">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2318</v>
      </c>
      <c r="B2" t="s">
        <v>5646</v>
      </c>
      <c r="E2" t="b">
        <v>1</v>
      </c>
    </row>
    <row r="3" spans="1:5" x14ac:dyDescent="0.25">
      <c r="A3" t="s">
        <v>5636</v>
      </c>
      <c r="B3" t="s">
        <v>5637</v>
      </c>
      <c r="E3" t="b">
        <v>1</v>
      </c>
    </row>
    <row r="4" spans="1:5" x14ac:dyDescent="0.25">
      <c r="A4" t="s">
        <v>4724</v>
      </c>
      <c r="B4" t="s">
        <v>5624</v>
      </c>
      <c r="E4" t="b">
        <v>1</v>
      </c>
    </row>
    <row r="5" spans="1:5" x14ac:dyDescent="0.25">
      <c r="A5" t="s">
        <v>2540</v>
      </c>
      <c r="B5" t="s">
        <v>5621</v>
      </c>
      <c r="E5" t="b">
        <v>1</v>
      </c>
    </row>
    <row r="6" spans="1:5" x14ac:dyDescent="0.25">
      <c r="A6" t="s">
        <v>5627</v>
      </c>
      <c r="B6" t="s">
        <v>5628</v>
      </c>
      <c r="E6" t="b">
        <v>1</v>
      </c>
    </row>
    <row r="7" spans="1:5" x14ac:dyDescent="0.25">
      <c r="A7" t="s">
        <v>1756</v>
      </c>
      <c r="B7" t="s">
        <v>5644</v>
      </c>
      <c r="E7" t="b">
        <v>1</v>
      </c>
    </row>
    <row r="8" spans="1:5" x14ac:dyDescent="0.25">
      <c r="A8" t="s">
        <v>2282</v>
      </c>
      <c r="B8" t="s">
        <v>5645</v>
      </c>
      <c r="E8" t="b">
        <v>1</v>
      </c>
    </row>
    <row r="9" spans="1:5" x14ac:dyDescent="0.25">
      <c r="A9" t="s">
        <v>5150</v>
      </c>
      <c r="B9" t="s">
        <v>5635</v>
      </c>
      <c r="E9" t="b">
        <v>1</v>
      </c>
    </row>
    <row r="10" spans="1:5" x14ac:dyDescent="0.25">
      <c r="A10" t="s">
        <v>316</v>
      </c>
      <c r="B10" t="s">
        <v>5634</v>
      </c>
      <c r="E10" t="b">
        <v>1</v>
      </c>
    </row>
    <row r="11" spans="1:5" x14ac:dyDescent="0.25">
      <c r="A11" t="s">
        <v>2008</v>
      </c>
      <c r="B11" t="s">
        <v>5643</v>
      </c>
      <c r="E11" t="b">
        <v>1</v>
      </c>
    </row>
    <row r="12" spans="1:5" x14ac:dyDescent="0.25">
      <c r="A12" t="s">
        <v>4596</v>
      </c>
      <c r="B12" t="s">
        <v>5632</v>
      </c>
      <c r="E12" t="b">
        <v>1</v>
      </c>
    </row>
    <row r="13" spans="1:5" x14ac:dyDescent="0.25">
      <c r="A13" t="s">
        <v>4310</v>
      </c>
      <c r="B13" t="s">
        <v>5647</v>
      </c>
      <c r="E13" t="b">
        <v>1</v>
      </c>
    </row>
    <row r="14" spans="1:5" x14ac:dyDescent="0.25">
      <c r="A14" t="s">
        <v>4156</v>
      </c>
      <c r="B14" t="s">
        <v>5642</v>
      </c>
      <c r="E14" t="b">
        <v>1</v>
      </c>
    </row>
    <row r="15" spans="1:5" x14ac:dyDescent="0.25">
      <c r="A15" t="s">
        <v>1454</v>
      </c>
      <c r="B15" t="s">
        <v>5622</v>
      </c>
      <c r="E15" t="b">
        <v>1</v>
      </c>
    </row>
    <row r="16" spans="1:5" x14ac:dyDescent="0.25">
      <c r="A16" t="s">
        <v>5640</v>
      </c>
      <c r="B16" t="s">
        <v>5641</v>
      </c>
      <c r="E16" t="b">
        <v>1</v>
      </c>
    </row>
    <row r="17" spans="1:5" x14ac:dyDescent="0.25">
      <c r="A17" t="s">
        <v>2978</v>
      </c>
      <c r="B17" t="s">
        <v>5631</v>
      </c>
      <c r="E17" t="b">
        <v>1</v>
      </c>
    </row>
    <row r="18" spans="1:5" x14ac:dyDescent="0.25">
      <c r="A18" t="s">
        <v>2442</v>
      </c>
      <c r="B18" t="s">
        <v>5648</v>
      </c>
      <c r="E18" t="b">
        <v>1</v>
      </c>
    </row>
    <row r="19" spans="1:5" x14ac:dyDescent="0.25">
      <c r="A19" t="s">
        <v>5638</v>
      </c>
      <c r="B19" t="s">
        <v>5639</v>
      </c>
      <c r="E19" t="b">
        <v>1</v>
      </c>
    </row>
    <row r="20" spans="1:5" x14ac:dyDescent="0.25">
      <c r="A20" t="s">
        <v>5629</v>
      </c>
      <c r="B20" t="s">
        <v>5630</v>
      </c>
      <c r="E20" t="b">
        <v>1</v>
      </c>
    </row>
    <row r="21" spans="1:5" x14ac:dyDescent="0.25">
      <c r="A21" t="s">
        <v>4944</v>
      </c>
      <c r="B21" t="s">
        <v>5633</v>
      </c>
      <c r="E21" t="b">
        <v>1</v>
      </c>
    </row>
    <row r="22" spans="1:5" x14ac:dyDescent="0.25">
      <c r="A22" t="s">
        <v>1200</v>
      </c>
      <c r="B22" t="s">
        <v>5625</v>
      </c>
      <c r="E22" t="b">
        <v>1</v>
      </c>
    </row>
    <row r="23" spans="1:5" x14ac:dyDescent="0.25">
      <c r="A23" t="s">
        <v>3226</v>
      </c>
      <c r="B23" t="s">
        <v>5623</v>
      </c>
      <c r="E23" t="b">
        <v>1</v>
      </c>
    </row>
    <row r="24" spans="1:5" x14ac:dyDescent="0.25">
      <c r="A24" t="s">
        <v>5312</v>
      </c>
      <c r="B24" t="s">
        <v>5518</v>
      </c>
      <c r="E24" t="b">
        <v>1</v>
      </c>
    </row>
    <row r="25" spans="1:5" x14ac:dyDescent="0.25">
      <c r="A25" t="s">
        <v>5397</v>
      </c>
      <c r="B25" t="s">
        <v>5548</v>
      </c>
      <c r="E25" t="b">
        <v>1</v>
      </c>
    </row>
    <row r="26" spans="1:5" x14ac:dyDescent="0.25">
      <c r="A26" t="s">
        <v>952</v>
      </c>
      <c r="B26" t="s">
        <v>5651</v>
      </c>
      <c r="E26" t="b">
        <v>1</v>
      </c>
    </row>
    <row r="27" spans="1:5" x14ac:dyDescent="0.25">
      <c r="A27" t="s">
        <v>584</v>
      </c>
      <c r="B27" t="s">
        <v>5626</v>
      </c>
      <c r="E27" t="b">
        <v>1</v>
      </c>
    </row>
    <row r="28" spans="1:5" x14ac:dyDescent="0.25">
      <c r="A28" t="s">
        <v>4290</v>
      </c>
      <c r="B28" t="s">
        <v>5620</v>
      </c>
      <c r="E28" t="b">
        <v>1</v>
      </c>
    </row>
    <row r="29" spans="1:5" x14ac:dyDescent="0.25">
      <c r="A29" t="s">
        <v>5399</v>
      </c>
      <c r="B29" t="s">
        <v>5549</v>
      </c>
      <c r="E29" t="b">
        <v>1</v>
      </c>
    </row>
    <row r="30" spans="1:5" x14ac:dyDescent="0.25">
      <c r="A30" t="s">
        <v>5316</v>
      </c>
      <c r="B30" t="s">
        <v>5519</v>
      </c>
      <c r="E30" t="b">
        <v>1</v>
      </c>
    </row>
    <row r="31" spans="1:5" x14ac:dyDescent="0.25">
      <c r="A31" t="s">
        <v>2996</v>
      </c>
      <c r="B31" t="s">
        <v>5661</v>
      </c>
      <c r="E31" t="b">
        <v>1</v>
      </c>
    </row>
    <row r="32" spans="1:5" x14ac:dyDescent="0.25">
      <c r="A32" t="s">
        <v>5408</v>
      </c>
      <c r="B32" t="s">
        <v>5550</v>
      </c>
      <c r="E32" t="b">
        <v>1</v>
      </c>
    </row>
    <row r="33" spans="1:5" x14ac:dyDescent="0.25">
      <c r="A33" t="s">
        <v>5319</v>
      </c>
      <c r="B33" t="s">
        <v>5520</v>
      </c>
      <c r="E33" t="b">
        <v>1</v>
      </c>
    </row>
    <row r="34" spans="1:5" x14ac:dyDescent="0.25">
      <c r="A34" t="s">
        <v>5411</v>
      </c>
      <c r="B34" t="s">
        <v>5551</v>
      </c>
      <c r="E34" t="b">
        <v>1</v>
      </c>
    </row>
    <row r="35" spans="1:5" x14ac:dyDescent="0.25">
      <c r="A35" t="s">
        <v>5413</v>
      </c>
      <c r="B35" t="s">
        <v>5552</v>
      </c>
      <c r="E35" t="b">
        <v>1</v>
      </c>
    </row>
    <row r="36" spans="1:5" x14ac:dyDescent="0.25">
      <c r="A36" t="s">
        <v>5415</v>
      </c>
      <c r="B36" t="s">
        <v>5553</v>
      </c>
      <c r="E36" t="b">
        <v>1</v>
      </c>
    </row>
    <row r="37" spans="1:5" x14ac:dyDescent="0.25">
      <c r="A37" t="s">
        <v>5321</v>
      </c>
      <c r="B37" t="s">
        <v>5521</v>
      </c>
      <c r="E37" t="b">
        <v>1</v>
      </c>
    </row>
    <row r="38" spans="1:5" x14ac:dyDescent="0.25">
      <c r="A38" t="s">
        <v>3140</v>
      </c>
      <c r="B38" t="s">
        <v>5554</v>
      </c>
      <c r="E38" t="b">
        <v>1</v>
      </c>
    </row>
    <row r="39" spans="1:5" x14ac:dyDescent="0.25">
      <c r="A39" t="s">
        <v>4192</v>
      </c>
      <c r="B39" t="s">
        <v>5555</v>
      </c>
      <c r="E39" t="b">
        <v>1</v>
      </c>
    </row>
    <row r="40" spans="1:5" x14ac:dyDescent="0.25">
      <c r="A40" t="s">
        <v>666</v>
      </c>
      <c r="B40" t="s">
        <v>5556</v>
      </c>
      <c r="E40" t="b">
        <v>1</v>
      </c>
    </row>
    <row r="41" spans="1:5" x14ac:dyDescent="0.25">
      <c r="A41" t="s">
        <v>5323</v>
      </c>
      <c r="B41" t="s">
        <v>5522</v>
      </c>
      <c r="E41" t="b">
        <v>1</v>
      </c>
    </row>
    <row r="42" spans="1:5" x14ac:dyDescent="0.25">
      <c r="A42" t="s">
        <v>5310</v>
      </c>
      <c r="B42" t="s">
        <v>5517</v>
      </c>
      <c r="E42" t="b">
        <v>1</v>
      </c>
    </row>
    <row r="43" spans="1:5" x14ac:dyDescent="0.25">
      <c r="A43" t="s">
        <v>3002</v>
      </c>
      <c r="B43" t="s">
        <v>5617</v>
      </c>
      <c r="E43" t="b">
        <v>1</v>
      </c>
    </row>
    <row r="44" spans="1:5" x14ac:dyDescent="0.25">
      <c r="A44" t="s">
        <v>1942</v>
      </c>
      <c r="B44" t="s">
        <v>5557</v>
      </c>
      <c r="E44" t="b">
        <v>1</v>
      </c>
    </row>
    <row r="45" spans="1:5" x14ac:dyDescent="0.25">
      <c r="A45" t="s">
        <v>5326</v>
      </c>
      <c r="B45" t="s">
        <v>5523</v>
      </c>
      <c r="E45" t="b">
        <v>1</v>
      </c>
    </row>
    <row r="46" spans="1:5" x14ac:dyDescent="0.25">
      <c r="A46" t="s">
        <v>5328</v>
      </c>
      <c r="B46" t="s">
        <v>5524</v>
      </c>
      <c r="E46" t="b">
        <v>1</v>
      </c>
    </row>
    <row r="47" spans="1:5" x14ac:dyDescent="0.25">
      <c r="A47" t="s">
        <v>5330</v>
      </c>
      <c r="B47" t="s">
        <v>5525</v>
      </c>
      <c r="E47" t="b">
        <v>1</v>
      </c>
    </row>
    <row r="48" spans="1:5" x14ac:dyDescent="0.25">
      <c r="A48" t="s">
        <v>5334</v>
      </c>
      <c r="B48" t="s">
        <v>5526</v>
      </c>
      <c r="E48" t="b">
        <v>1</v>
      </c>
    </row>
    <row r="49" spans="1:5" x14ac:dyDescent="0.25">
      <c r="A49" t="s">
        <v>842</v>
      </c>
      <c r="B49" t="s">
        <v>5667</v>
      </c>
      <c r="E49" t="b">
        <v>1</v>
      </c>
    </row>
    <row r="50" spans="1:5" x14ac:dyDescent="0.25">
      <c r="A50" t="s">
        <v>5424</v>
      </c>
      <c r="B50" t="s">
        <v>5558</v>
      </c>
      <c r="E50" t="b">
        <v>1</v>
      </c>
    </row>
    <row r="51" spans="1:5" x14ac:dyDescent="0.25">
      <c r="A51" t="s">
        <v>5652</v>
      </c>
      <c r="B51" t="s">
        <v>5653</v>
      </c>
      <c r="E51" t="b">
        <v>1</v>
      </c>
    </row>
    <row r="52" spans="1:5" x14ac:dyDescent="0.25">
      <c r="A52" t="s">
        <v>5296</v>
      </c>
      <c r="B52" t="s">
        <v>5559</v>
      </c>
      <c r="E52" t="b">
        <v>1</v>
      </c>
    </row>
    <row r="53" spans="1:5" x14ac:dyDescent="0.25">
      <c r="A53" t="s">
        <v>2664</v>
      </c>
      <c r="B53" t="s">
        <v>5560</v>
      </c>
      <c r="E53" t="b">
        <v>1</v>
      </c>
    </row>
    <row r="54" spans="1:5" x14ac:dyDescent="0.25">
      <c r="A54" t="s">
        <v>2694</v>
      </c>
      <c r="B54" t="s">
        <v>5665</v>
      </c>
      <c r="E54" t="b">
        <v>1</v>
      </c>
    </row>
    <row r="55" spans="1:5" x14ac:dyDescent="0.25">
      <c r="A55" t="s">
        <v>4136</v>
      </c>
      <c r="B55" t="s">
        <v>5561</v>
      </c>
      <c r="E55" t="b">
        <v>1</v>
      </c>
    </row>
    <row r="56" spans="1:5" x14ac:dyDescent="0.25">
      <c r="A56" t="s">
        <v>2504</v>
      </c>
      <c r="B56" t="s">
        <v>5562</v>
      </c>
      <c r="E56" t="b">
        <v>1</v>
      </c>
    </row>
    <row r="57" spans="1:5" x14ac:dyDescent="0.25">
      <c r="A57" t="s">
        <v>4070</v>
      </c>
      <c r="B57" t="s">
        <v>5563</v>
      </c>
      <c r="E57" t="b">
        <v>1</v>
      </c>
    </row>
    <row r="58" spans="1:5" x14ac:dyDescent="0.25">
      <c r="A58" t="s">
        <v>306</v>
      </c>
      <c r="B58" t="s">
        <v>5564</v>
      </c>
      <c r="E58" t="b">
        <v>1</v>
      </c>
    </row>
    <row r="59" spans="1:5" x14ac:dyDescent="0.25">
      <c r="A59" t="s">
        <v>2348</v>
      </c>
      <c r="B59" t="s">
        <v>5662</v>
      </c>
      <c r="E59" t="b">
        <v>1</v>
      </c>
    </row>
    <row r="60" spans="1:5" x14ac:dyDescent="0.25">
      <c r="A60" t="s">
        <v>5336</v>
      </c>
      <c r="B60" t="s">
        <v>5527</v>
      </c>
      <c r="E60" t="b">
        <v>1</v>
      </c>
    </row>
    <row r="61" spans="1:5" x14ac:dyDescent="0.25">
      <c r="A61" t="s">
        <v>2094</v>
      </c>
      <c r="B61" t="s">
        <v>5664</v>
      </c>
      <c r="E61" t="b">
        <v>1</v>
      </c>
    </row>
    <row r="62" spans="1:5" x14ac:dyDescent="0.25">
      <c r="A62" t="s">
        <v>4152</v>
      </c>
      <c r="B62" t="s">
        <v>5565</v>
      </c>
      <c r="E62" t="b">
        <v>1</v>
      </c>
    </row>
    <row r="63" spans="1:5" x14ac:dyDescent="0.25">
      <c r="A63" t="s">
        <v>1376</v>
      </c>
      <c r="B63" t="s">
        <v>5566</v>
      </c>
      <c r="E63" t="b">
        <v>1</v>
      </c>
    </row>
    <row r="64" spans="1:5" x14ac:dyDescent="0.25">
      <c r="A64" t="s">
        <v>2292</v>
      </c>
      <c r="B64" t="s">
        <v>5567</v>
      </c>
      <c r="E64" t="b">
        <v>1</v>
      </c>
    </row>
    <row r="65" spans="1:5" x14ac:dyDescent="0.25">
      <c r="A65" t="s">
        <v>5431</v>
      </c>
      <c r="B65" t="s">
        <v>5568</v>
      </c>
      <c r="E65" t="b">
        <v>1</v>
      </c>
    </row>
    <row r="66" spans="1:5" x14ac:dyDescent="0.25">
      <c r="A66" t="s">
        <v>734</v>
      </c>
      <c r="B66" t="s">
        <v>5569</v>
      </c>
      <c r="E66" t="b">
        <v>1</v>
      </c>
    </row>
    <row r="67" spans="1:5" x14ac:dyDescent="0.25">
      <c r="A67" t="s">
        <v>5240</v>
      </c>
      <c r="B67" t="s">
        <v>5570</v>
      </c>
      <c r="E67" t="b">
        <v>1</v>
      </c>
    </row>
    <row r="68" spans="1:5" x14ac:dyDescent="0.25">
      <c r="A68" t="s">
        <v>3028</v>
      </c>
      <c r="B68" t="s">
        <v>5571</v>
      </c>
      <c r="E68" t="b">
        <v>1</v>
      </c>
    </row>
    <row r="69" spans="1:5" x14ac:dyDescent="0.25">
      <c r="A69" t="s">
        <v>1248</v>
      </c>
      <c r="B69" t="s">
        <v>5572</v>
      </c>
      <c r="E69" t="b">
        <v>1</v>
      </c>
    </row>
    <row r="70" spans="1:5" x14ac:dyDescent="0.25">
      <c r="A70" t="s">
        <v>2004</v>
      </c>
      <c r="B70" t="s">
        <v>5618</v>
      </c>
      <c r="E70" t="b">
        <v>1</v>
      </c>
    </row>
    <row r="71" spans="1:5" x14ac:dyDescent="0.25">
      <c r="A71" t="s">
        <v>564</v>
      </c>
      <c r="B71" t="s">
        <v>5655</v>
      </c>
      <c r="E71" t="b">
        <v>1</v>
      </c>
    </row>
    <row r="72" spans="1:5" x14ac:dyDescent="0.25">
      <c r="A72" t="s">
        <v>5298</v>
      </c>
      <c r="B72" t="s">
        <v>5619</v>
      </c>
      <c r="E72" t="b">
        <v>1</v>
      </c>
    </row>
    <row r="73" spans="1:5" x14ac:dyDescent="0.25">
      <c r="A73" t="s">
        <v>2578</v>
      </c>
      <c r="B73" t="s">
        <v>5670</v>
      </c>
      <c r="E73" t="b">
        <v>1</v>
      </c>
    </row>
    <row r="74" spans="1:5" x14ac:dyDescent="0.25">
      <c r="A74" t="s">
        <v>5341</v>
      </c>
      <c r="B74" t="s">
        <v>5573</v>
      </c>
      <c r="E74" t="b">
        <v>1</v>
      </c>
    </row>
    <row r="75" spans="1:5" x14ac:dyDescent="0.25">
      <c r="A75" t="s">
        <v>5338</v>
      </c>
      <c r="B75" t="s">
        <v>5528</v>
      </c>
      <c r="E75" t="b">
        <v>1</v>
      </c>
    </row>
    <row r="76" spans="1:5" x14ac:dyDescent="0.25">
      <c r="A76" t="s">
        <v>3750</v>
      </c>
      <c r="B76" t="s">
        <v>5574</v>
      </c>
      <c r="E76" t="b">
        <v>1</v>
      </c>
    </row>
    <row r="77" spans="1:5" x14ac:dyDescent="0.25">
      <c r="A77" t="s">
        <v>3610</v>
      </c>
      <c r="B77" t="s">
        <v>5575</v>
      </c>
      <c r="E77" t="b">
        <v>1</v>
      </c>
    </row>
    <row r="78" spans="1:5" x14ac:dyDescent="0.25">
      <c r="A78" t="s">
        <v>5350</v>
      </c>
      <c r="B78" t="s">
        <v>5529</v>
      </c>
      <c r="E78" t="b">
        <v>1</v>
      </c>
    </row>
    <row r="79" spans="1:5" x14ac:dyDescent="0.25">
      <c r="A79" t="s">
        <v>5346</v>
      </c>
      <c r="B79" t="s">
        <v>5576</v>
      </c>
      <c r="E79" t="b">
        <v>1</v>
      </c>
    </row>
    <row r="80" spans="1:5" x14ac:dyDescent="0.25">
      <c r="A80" t="s">
        <v>2530</v>
      </c>
      <c r="B80" t="s">
        <v>5577</v>
      </c>
      <c r="E80" t="b">
        <v>1</v>
      </c>
    </row>
    <row r="81" spans="1:5" x14ac:dyDescent="0.25">
      <c r="A81" t="s">
        <v>764</v>
      </c>
      <c r="B81" t="s">
        <v>5658</v>
      </c>
      <c r="E81" t="b">
        <v>1</v>
      </c>
    </row>
    <row r="82" spans="1:5" x14ac:dyDescent="0.25">
      <c r="A82" t="s">
        <v>4046</v>
      </c>
      <c r="B82" t="s">
        <v>5578</v>
      </c>
      <c r="E82" t="b">
        <v>1</v>
      </c>
    </row>
    <row r="83" spans="1:5" x14ac:dyDescent="0.25">
      <c r="A83" t="s">
        <v>1020</v>
      </c>
      <c r="B83" t="s">
        <v>5579</v>
      </c>
      <c r="E83" t="b">
        <v>1</v>
      </c>
    </row>
    <row r="84" spans="1:5" x14ac:dyDescent="0.25">
      <c r="A84" t="s">
        <v>5352</v>
      </c>
      <c r="B84" t="s">
        <v>5530</v>
      </c>
      <c r="E84" t="b">
        <v>1</v>
      </c>
    </row>
    <row r="85" spans="1:5" x14ac:dyDescent="0.25">
      <c r="A85" t="s">
        <v>5354</v>
      </c>
      <c r="B85" t="s">
        <v>5531</v>
      </c>
      <c r="E85" t="b">
        <v>1</v>
      </c>
    </row>
    <row r="86" spans="1:5" x14ac:dyDescent="0.25">
      <c r="A86" t="s">
        <v>5358</v>
      </c>
      <c r="B86" t="s">
        <v>5532</v>
      </c>
      <c r="E86" t="b">
        <v>1</v>
      </c>
    </row>
    <row r="87" spans="1:5" x14ac:dyDescent="0.25">
      <c r="A87" t="s">
        <v>1280</v>
      </c>
      <c r="B87" t="s">
        <v>5580</v>
      </c>
      <c r="E87" t="b">
        <v>1</v>
      </c>
    </row>
    <row r="88" spans="1:5" x14ac:dyDescent="0.25">
      <c r="A88" t="s">
        <v>762</v>
      </c>
      <c r="B88" t="s">
        <v>5659</v>
      </c>
      <c r="E88" t="b">
        <v>1</v>
      </c>
    </row>
    <row r="89" spans="1:5" x14ac:dyDescent="0.25">
      <c r="A89" t="s">
        <v>5360</v>
      </c>
      <c r="B89" t="s">
        <v>5533</v>
      </c>
      <c r="E89" t="b">
        <v>1</v>
      </c>
    </row>
    <row r="90" spans="1:5" x14ac:dyDescent="0.25">
      <c r="A90" t="s">
        <v>1424</v>
      </c>
      <c r="B90" t="s">
        <v>5654</v>
      </c>
      <c r="E90" t="b">
        <v>1</v>
      </c>
    </row>
    <row r="91" spans="1:5" x14ac:dyDescent="0.25">
      <c r="A91" t="s">
        <v>2748</v>
      </c>
      <c r="B91" t="s">
        <v>5581</v>
      </c>
      <c r="E91" t="b">
        <v>1</v>
      </c>
    </row>
    <row r="92" spans="1:5" x14ac:dyDescent="0.25">
      <c r="A92" t="s">
        <v>5362</v>
      </c>
      <c r="B92" t="s">
        <v>5534</v>
      </c>
      <c r="E92" t="b">
        <v>1</v>
      </c>
    </row>
    <row r="93" spans="1:5" x14ac:dyDescent="0.25">
      <c r="A93" t="s">
        <v>1800</v>
      </c>
      <c r="B93" t="s">
        <v>5668</v>
      </c>
      <c r="E93" t="b">
        <v>1</v>
      </c>
    </row>
    <row r="94" spans="1:5" x14ac:dyDescent="0.25">
      <c r="A94" t="s">
        <v>5364</v>
      </c>
      <c r="B94" t="s">
        <v>5535</v>
      </c>
      <c r="E94" t="b">
        <v>1</v>
      </c>
    </row>
    <row r="95" spans="1:5" x14ac:dyDescent="0.25">
      <c r="A95" t="s">
        <v>2220</v>
      </c>
      <c r="B95" t="s">
        <v>5582</v>
      </c>
      <c r="E95" t="b">
        <v>1</v>
      </c>
    </row>
    <row r="96" spans="1:5" x14ac:dyDescent="0.25">
      <c r="A96" t="s">
        <v>1658</v>
      </c>
      <c r="B96" t="s">
        <v>5583</v>
      </c>
      <c r="E96" t="b">
        <v>1</v>
      </c>
    </row>
    <row r="97" spans="1:5" x14ac:dyDescent="0.25">
      <c r="A97" t="s">
        <v>1972</v>
      </c>
      <c r="B97" t="s">
        <v>5584</v>
      </c>
      <c r="E97" t="b">
        <v>1</v>
      </c>
    </row>
    <row r="98" spans="1:5" x14ac:dyDescent="0.25">
      <c r="A98" t="s">
        <v>5366</v>
      </c>
      <c r="B98" t="s">
        <v>5536</v>
      </c>
      <c r="E98" t="b">
        <v>1</v>
      </c>
    </row>
    <row r="99" spans="1:5" x14ac:dyDescent="0.25">
      <c r="A99" t="s">
        <v>586</v>
      </c>
      <c r="B99" t="s">
        <v>5616</v>
      </c>
      <c r="E99" t="b">
        <v>1</v>
      </c>
    </row>
    <row r="100" spans="1:5" x14ac:dyDescent="0.25">
      <c r="A100" t="s">
        <v>3824</v>
      </c>
      <c r="B100" t="s">
        <v>5585</v>
      </c>
      <c r="E100" t="b">
        <v>1</v>
      </c>
    </row>
    <row r="101" spans="1:5" x14ac:dyDescent="0.25">
      <c r="A101" t="s">
        <v>3722</v>
      </c>
      <c r="B101" t="s">
        <v>5586</v>
      </c>
      <c r="E101" t="b">
        <v>1</v>
      </c>
    </row>
    <row r="102" spans="1:5" x14ac:dyDescent="0.25">
      <c r="A102" t="s">
        <v>2322</v>
      </c>
      <c r="B102" t="s">
        <v>5650</v>
      </c>
      <c r="E102" t="b">
        <v>1</v>
      </c>
    </row>
    <row r="103" spans="1:5" x14ac:dyDescent="0.25">
      <c r="A103" t="s">
        <v>554</v>
      </c>
      <c r="B103" t="s">
        <v>5587</v>
      </c>
      <c r="E103" t="b">
        <v>1</v>
      </c>
    </row>
    <row r="104" spans="1:5" x14ac:dyDescent="0.25">
      <c r="A104" t="s">
        <v>522</v>
      </c>
      <c r="B104" t="s">
        <v>5588</v>
      </c>
      <c r="E104" t="b">
        <v>1</v>
      </c>
    </row>
    <row r="105" spans="1:5" x14ac:dyDescent="0.25">
      <c r="A105" t="s">
        <v>5371</v>
      </c>
      <c r="B105" t="s">
        <v>5537</v>
      </c>
      <c r="E105" t="b">
        <v>1</v>
      </c>
    </row>
    <row r="106" spans="1:5" x14ac:dyDescent="0.25">
      <c r="A106" t="s">
        <v>2894</v>
      </c>
      <c r="B106" t="s">
        <v>5589</v>
      </c>
      <c r="E106" t="b">
        <v>1</v>
      </c>
    </row>
    <row r="107" spans="1:5" x14ac:dyDescent="0.25">
      <c r="A107" t="s">
        <v>5234</v>
      </c>
      <c r="B107" t="s">
        <v>5590</v>
      </c>
      <c r="E107" t="b">
        <v>1</v>
      </c>
    </row>
    <row r="108" spans="1:5" x14ac:dyDescent="0.25">
      <c r="A108" t="s">
        <v>1888</v>
      </c>
      <c r="B108" t="s">
        <v>5591</v>
      </c>
      <c r="E108" t="b">
        <v>1</v>
      </c>
    </row>
    <row r="109" spans="1:5" x14ac:dyDescent="0.25">
      <c r="A109" t="s">
        <v>1882</v>
      </c>
      <c r="B109" t="s">
        <v>5592</v>
      </c>
      <c r="E109" t="b">
        <v>1</v>
      </c>
    </row>
    <row r="110" spans="1:5" x14ac:dyDescent="0.25">
      <c r="A110" t="s">
        <v>3650</v>
      </c>
      <c r="B110" t="s">
        <v>5593</v>
      </c>
      <c r="E110" t="b">
        <v>1</v>
      </c>
    </row>
    <row r="111" spans="1:5" x14ac:dyDescent="0.25">
      <c r="A111" t="s">
        <v>2872</v>
      </c>
      <c r="B111" t="s">
        <v>5669</v>
      </c>
      <c r="E111" t="b">
        <v>1</v>
      </c>
    </row>
    <row r="112" spans="1:5" x14ac:dyDescent="0.25">
      <c r="A112" t="s">
        <v>5378</v>
      </c>
      <c r="B112" t="s">
        <v>5540</v>
      </c>
      <c r="E112" t="b">
        <v>1</v>
      </c>
    </row>
    <row r="113" spans="1:5" x14ac:dyDescent="0.25">
      <c r="A113" t="s">
        <v>5421</v>
      </c>
      <c r="B113" t="s">
        <v>5594</v>
      </c>
      <c r="E113" t="b">
        <v>1</v>
      </c>
    </row>
    <row r="114" spans="1:5" x14ac:dyDescent="0.25">
      <c r="A114" t="s">
        <v>1030</v>
      </c>
      <c r="B114" t="s">
        <v>5663</v>
      </c>
      <c r="E114" t="b">
        <v>1</v>
      </c>
    </row>
    <row r="115" spans="1:5" x14ac:dyDescent="0.25">
      <c r="A115" t="s">
        <v>322</v>
      </c>
      <c r="B115" t="s">
        <v>5595</v>
      </c>
      <c r="E115" t="b">
        <v>1</v>
      </c>
    </row>
    <row r="116" spans="1:5" x14ac:dyDescent="0.25">
      <c r="A116" t="s">
        <v>2142</v>
      </c>
      <c r="B116" t="s">
        <v>5596</v>
      </c>
      <c r="E116" t="b">
        <v>1</v>
      </c>
    </row>
    <row r="117" spans="1:5" x14ac:dyDescent="0.25">
      <c r="A117" t="s">
        <v>3744</v>
      </c>
      <c r="B117" t="s">
        <v>5597</v>
      </c>
      <c r="E117" t="b">
        <v>1</v>
      </c>
    </row>
    <row r="118" spans="1:5" x14ac:dyDescent="0.25">
      <c r="A118" t="s">
        <v>3118</v>
      </c>
      <c r="B118" t="s">
        <v>5598</v>
      </c>
      <c r="E118" t="b">
        <v>1</v>
      </c>
    </row>
    <row r="119" spans="1:5" x14ac:dyDescent="0.25">
      <c r="A119" t="s">
        <v>2890</v>
      </c>
      <c r="B119" t="s">
        <v>5599</v>
      </c>
      <c r="E119" t="b">
        <v>1</v>
      </c>
    </row>
    <row r="120" spans="1:5" x14ac:dyDescent="0.25">
      <c r="A120" t="s">
        <v>5373</v>
      </c>
      <c r="B120" t="s">
        <v>5538</v>
      </c>
      <c r="E120" t="b">
        <v>1</v>
      </c>
    </row>
    <row r="121" spans="1:5" x14ac:dyDescent="0.25">
      <c r="A121" t="s">
        <v>5376</v>
      </c>
      <c r="B121" t="s">
        <v>5539</v>
      </c>
      <c r="E121" t="b">
        <v>1</v>
      </c>
    </row>
    <row r="122" spans="1:5" x14ac:dyDescent="0.25">
      <c r="A122" t="s">
        <v>4672</v>
      </c>
      <c r="B122" t="s">
        <v>5600</v>
      </c>
      <c r="E122" t="b">
        <v>1</v>
      </c>
    </row>
    <row r="123" spans="1:5" x14ac:dyDescent="0.25">
      <c r="A123" t="s">
        <v>5382</v>
      </c>
      <c r="B123" t="s">
        <v>5541</v>
      </c>
      <c r="E123" t="b">
        <v>1</v>
      </c>
    </row>
    <row r="124" spans="1:5" x14ac:dyDescent="0.25">
      <c r="A124" t="s">
        <v>5384</v>
      </c>
      <c r="B124" t="s">
        <v>5542</v>
      </c>
      <c r="E124" t="b">
        <v>1</v>
      </c>
    </row>
    <row r="125" spans="1:5" x14ac:dyDescent="0.25">
      <c r="A125" t="s">
        <v>3654</v>
      </c>
      <c r="B125" t="s">
        <v>5601</v>
      </c>
      <c r="E125" t="b">
        <v>1</v>
      </c>
    </row>
    <row r="126" spans="1:5" x14ac:dyDescent="0.25">
      <c r="A126" t="s">
        <v>5387</v>
      </c>
      <c r="B126" t="s">
        <v>5543</v>
      </c>
      <c r="E126" t="b">
        <v>1</v>
      </c>
    </row>
    <row r="127" spans="1:5" x14ac:dyDescent="0.25">
      <c r="A127" t="s">
        <v>1442</v>
      </c>
      <c r="B127" t="s">
        <v>5602</v>
      </c>
      <c r="E127" t="b">
        <v>1</v>
      </c>
    </row>
    <row r="128" spans="1:5" x14ac:dyDescent="0.25">
      <c r="A128" t="s">
        <v>1402</v>
      </c>
      <c r="B128" t="s">
        <v>5660</v>
      </c>
      <c r="E128" t="b">
        <v>1</v>
      </c>
    </row>
    <row r="129" spans="1:5" x14ac:dyDescent="0.25">
      <c r="A129" t="s">
        <v>3652</v>
      </c>
      <c r="B129" t="s">
        <v>5603</v>
      </c>
      <c r="E129" t="b">
        <v>1</v>
      </c>
    </row>
    <row r="130" spans="1:5" x14ac:dyDescent="0.25">
      <c r="A130" t="s">
        <v>5038</v>
      </c>
      <c r="B130" t="s">
        <v>5604</v>
      </c>
      <c r="E130" t="b">
        <v>1</v>
      </c>
    </row>
    <row r="131" spans="1:5" x14ac:dyDescent="0.25">
      <c r="A131" t="s">
        <v>5000</v>
      </c>
      <c r="B131" t="s">
        <v>5605</v>
      </c>
      <c r="E131" t="b">
        <v>1</v>
      </c>
    </row>
    <row r="132" spans="1:5" x14ac:dyDescent="0.25">
      <c r="A132" t="s">
        <v>5389</v>
      </c>
      <c r="B132" t="s">
        <v>5544</v>
      </c>
      <c r="E132" t="b">
        <v>1</v>
      </c>
    </row>
    <row r="133" spans="1:5" x14ac:dyDescent="0.25">
      <c r="A133" t="s">
        <v>4808</v>
      </c>
      <c r="B133" t="s">
        <v>5606</v>
      </c>
      <c r="E133" t="b">
        <v>1</v>
      </c>
    </row>
    <row r="134" spans="1:5" x14ac:dyDescent="0.25">
      <c r="A134" t="s">
        <v>5607</v>
      </c>
      <c r="B134" t="s">
        <v>5608</v>
      </c>
      <c r="E134" t="b">
        <v>1</v>
      </c>
    </row>
    <row r="135" spans="1:5" x14ac:dyDescent="0.25">
      <c r="A135" t="s">
        <v>218</v>
      </c>
      <c r="B135" t="s">
        <v>5609</v>
      </c>
      <c r="E135" t="b">
        <v>1</v>
      </c>
    </row>
    <row r="136" spans="1:5" x14ac:dyDescent="0.25">
      <c r="A136" t="s">
        <v>5308</v>
      </c>
      <c r="B136" t="s">
        <v>5516</v>
      </c>
      <c r="E136" t="b">
        <v>1</v>
      </c>
    </row>
    <row r="137" spans="1:5" x14ac:dyDescent="0.25">
      <c r="A137" t="s">
        <v>5656</v>
      </c>
      <c r="B137" t="s">
        <v>5657</v>
      </c>
      <c r="E137" t="b">
        <v>1</v>
      </c>
    </row>
    <row r="138" spans="1:5" x14ac:dyDescent="0.25">
      <c r="A138" t="s">
        <v>5391</v>
      </c>
      <c r="B138" t="s">
        <v>5545</v>
      </c>
      <c r="E138" t="b">
        <v>1</v>
      </c>
    </row>
    <row r="139" spans="1:5" x14ac:dyDescent="0.25">
      <c r="A139" t="s">
        <v>2208</v>
      </c>
      <c r="B139" t="s">
        <v>5610</v>
      </c>
      <c r="E139" t="b">
        <v>1</v>
      </c>
    </row>
    <row r="140" spans="1:5" x14ac:dyDescent="0.25">
      <c r="A140" t="s">
        <v>5393</v>
      </c>
      <c r="B140" t="s">
        <v>5546</v>
      </c>
      <c r="E140" t="b">
        <v>1</v>
      </c>
    </row>
    <row r="141" spans="1:5" x14ac:dyDescent="0.25">
      <c r="A141" t="s">
        <v>4820</v>
      </c>
      <c r="B141" t="s">
        <v>5666</v>
      </c>
      <c r="E141" t="b">
        <v>1</v>
      </c>
    </row>
    <row r="142" spans="1:5" x14ac:dyDescent="0.25">
      <c r="A142" t="s">
        <v>818</v>
      </c>
      <c r="B142" t="s">
        <v>5611</v>
      </c>
      <c r="E142" t="b">
        <v>1</v>
      </c>
    </row>
    <row r="143" spans="1:5" x14ac:dyDescent="0.25">
      <c r="A143" t="s">
        <v>3662</v>
      </c>
      <c r="B143" t="s">
        <v>5612</v>
      </c>
      <c r="E143" t="b">
        <v>1</v>
      </c>
    </row>
    <row r="144" spans="1:5" x14ac:dyDescent="0.25">
      <c r="A144" t="s">
        <v>5395</v>
      </c>
      <c r="B144" t="s">
        <v>5547</v>
      </c>
      <c r="E144" t="b">
        <v>1</v>
      </c>
    </row>
    <row r="145" spans="1:5" x14ac:dyDescent="0.25">
      <c r="A145" t="s">
        <v>1736</v>
      </c>
      <c r="B145" t="s">
        <v>5613</v>
      </c>
      <c r="E145" t="b">
        <v>1</v>
      </c>
    </row>
    <row r="146" spans="1:5" x14ac:dyDescent="0.25">
      <c r="A146" t="s">
        <v>1396</v>
      </c>
      <c r="B146" t="s">
        <v>5614</v>
      </c>
      <c r="E146" t="b">
        <v>1</v>
      </c>
    </row>
    <row r="147" spans="1:5" x14ac:dyDescent="0.25">
      <c r="A147" t="s">
        <v>1460</v>
      </c>
      <c r="B147" t="s">
        <v>5615</v>
      </c>
      <c r="E147" t="b">
        <v>1</v>
      </c>
    </row>
    <row r="148" spans="1:5" x14ac:dyDescent="0.25">
      <c r="A148" t="s">
        <v>2324</v>
      </c>
      <c r="B148" t="s">
        <v>5649</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A5B33-2FA0-467D-8BD1-0A6D7C588282}">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5454</v>
      </c>
      <c r="E2" t="b">
        <v>1</v>
      </c>
    </row>
    <row r="3" spans="1:5" x14ac:dyDescent="0.25">
      <c r="A3" t="s">
        <v>4070</v>
      </c>
      <c r="B3" t="s">
        <v>5486</v>
      </c>
      <c r="E3" t="b">
        <v>1</v>
      </c>
    </row>
    <row r="4" spans="1:5" x14ac:dyDescent="0.25">
      <c r="A4" t="s">
        <v>5411</v>
      </c>
      <c r="B4" t="s">
        <v>5474</v>
      </c>
      <c r="E4" t="b">
        <v>1</v>
      </c>
    </row>
    <row r="5" spans="1:5" x14ac:dyDescent="0.25">
      <c r="A5" t="s">
        <v>554</v>
      </c>
      <c r="B5" t="s">
        <v>5510</v>
      </c>
      <c r="E5" t="b">
        <v>1</v>
      </c>
    </row>
    <row r="6" spans="1:5" x14ac:dyDescent="0.25">
      <c r="A6" t="s">
        <v>5373</v>
      </c>
      <c r="B6" t="s">
        <v>5461</v>
      </c>
      <c r="E6" t="b">
        <v>1</v>
      </c>
    </row>
    <row r="7" spans="1:5" x14ac:dyDescent="0.25">
      <c r="A7" t="s">
        <v>3140</v>
      </c>
      <c r="B7" t="s">
        <v>5477</v>
      </c>
      <c r="E7" t="b">
        <v>1</v>
      </c>
    </row>
    <row r="8" spans="1:5" x14ac:dyDescent="0.25">
      <c r="A8" t="s">
        <v>5240</v>
      </c>
      <c r="B8" t="s">
        <v>5493</v>
      </c>
      <c r="E8" t="b">
        <v>1</v>
      </c>
    </row>
    <row r="9" spans="1:5" x14ac:dyDescent="0.25">
      <c r="A9" t="s">
        <v>5399</v>
      </c>
      <c r="B9" t="s">
        <v>5472</v>
      </c>
      <c r="E9" t="b">
        <v>1</v>
      </c>
    </row>
    <row r="10" spans="1:5" x14ac:dyDescent="0.25">
      <c r="A10" t="s">
        <v>5316</v>
      </c>
      <c r="B10" t="s">
        <v>5442</v>
      </c>
      <c r="E10" t="b">
        <v>1</v>
      </c>
    </row>
    <row r="11" spans="1:5" x14ac:dyDescent="0.25">
      <c r="A11" t="s">
        <v>5364</v>
      </c>
      <c r="B11" t="s">
        <v>5458</v>
      </c>
      <c r="E11" t="b">
        <v>1</v>
      </c>
    </row>
    <row r="12" spans="1:5" x14ac:dyDescent="0.25">
      <c r="A12" t="s">
        <v>5413</v>
      </c>
      <c r="B12" t="s">
        <v>5475</v>
      </c>
      <c r="E12" t="b">
        <v>1</v>
      </c>
    </row>
    <row r="13" spans="1:5" x14ac:dyDescent="0.25">
      <c r="A13" t="s">
        <v>522</v>
      </c>
      <c r="B13" t="s">
        <v>5511</v>
      </c>
      <c r="E13" t="b">
        <v>1</v>
      </c>
    </row>
    <row r="14" spans="1:5" x14ac:dyDescent="0.25">
      <c r="A14" t="s">
        <v>5387</v>
      </c>
      <c r="B14" t="s">
        <v>5466</v>
      </c>
      <c r="E14" t="b">
        <v>1</v>
      </c>
    </row>
    <row r="15" spans="1:5" x14ac:dyDescent="0.25">
      <c r="A15" t="s">
        <v>5376</v>
      </c>
      <c r="B15" t="s">
        <v>5462</v>
      </c>
      <c r="E15" t="b">
        <v>1</v>
      </c>
    </row>
    <row r="16" spans="1:5" x14ac:dyDescent="0.25">
      <c r="A16" t="s">
        <v>4192</v>
      </c>
      <c r="B16" t="s">
        <v>5478</v>
      </c>
      <c r="E16" t="b">
        <v>1</v>
      </c>
    </row>
    <row r="17" spans="1:5" x14ac:dyDescent="0.25">
      <c r="A17" t="s">
        <v>2220</v>
      </c>
      <c r="B17" t="s">
        <v>5505</v>
      </c>
      <c r="E17" t="b">
        <v>1</v>
      </c>
    </row>
    <row r="18" spans="1:5" x14ac:dyDescent="0.25">
      <c r="A18" t="s">
        <v>1882</v>
      </c>
      <c r="B18" t="s">
        <v>5515</v>
      </c>
      <c r="E18" t="b">
        <v>1</v>
      </c>
    </row>
    <row r="19" spans="1:5" x14ac:dyDescent="0.25">
      <c r="A19" t="s">
        <v>5312</v>
      </c>
      <c r="B19" t="s">
        <v>5441</v>
      </c>
      <c r="E19" t="b">
        <v>1</v>
      </c>
    </row>
    <row r="20" spans="1:5" x14ac:dyDescent="0.25">
      <c r="A20" t="s">
        <v>5334</v>
      </c>
      <c r="B20" t="s">
        <v>5449</v>
      </c>
      <c r="E20" t="b">
        <v>1</v>
      </c>
    </row>
    <row r="21" spans="1:5" x14ac:dyDescent="0.25">
      <c r="A21" t="s">
        <v>5382</v>
      </c>
      <c r="B21" t="s">
        <v>5464</v>
      </c>
      <c r="E21" t="b">
        <v>1</v>
      </c>
    </row>
    <row r="22" spans="1:5" x14ac:dyDescent="0.25">
      <c r="A22" t="s">
        <v>5371</v>
      </c>
      <c r="B22" t="s">
        <v>5460</v>
      </c>
      <c r="E22" t="b">
        <v>1</v>
      </c>
    </row>
    <row r="23" spans="1:5" x14ac:dyDescent="0.25">
      <c r="A23" t="s">
        <v>5366</v>
      </c>
      <c r="B23" t="s">
        <v>5459</v>
      </c>
      <c r="E23" t="b">
        <v>1</v>
      </c>
    </row>
    <row r="24" spans="1:5" x14ac:dyDescent="0.25">
      <c r="A24" t="s">
        <v>4152</v>
      </c>
      <c r="B24" t="s">
        <v>5488</v>
      </c>
      <c r="E24" t="b">
        <v>1</v>
      </c>
    </row>
    <row r="25" spans="1:5" x14ac:dyDescent="0.25">
      <c r="A25" t="s">
        <v>5326</v>
      </c>
      <c r="B25" t="s">
        <v>5446</v>
      </c>
      <c r="E25" t="b">
        <v>1</v>
      </c>
    </row>
    <row r="26" spans="1:5" x14ac:dyDescent="0.25">
      <c r="A26" t="s">
        <v>5296</v>
      </c>
      <c r="B26" t="s">
        <v>5482</v>
      </c>
      <c r="E26" t="b">
        <v>1</v>
      </c>
    </row>
    <row r="27" spans="1:5" x14ac:dyDescent="0.25">
      <c r="A27" t="s">
        <v>1280</v>
      </c>
      <c r="B27" t="s">
        <v>5503</v>
      </c>
      <c r="E27" t="b">
        <v>1</v>
      </c>
    </row>
    <row r="28" spans="1:5" x14ac:dyDescent="0.25">
      <c r="A28" t="s">
        <v>3028</v>
      </c>
      <c r="B28" t="s">
        <v>5494</v>
      </c>
      <c r="E28" t="b">
        <v>1</v>
      </c>
    </row>
    <row r="29" spans="1:5" x14ac:dyDescent="0.25">
      <c r="A29" t="s">
        <v>1248</v>
      </c>
      <c r="B29" t="s">
        <v>5495</v>
      </c>
      <c r="E29" t="b">
        <v>1</v>
      </c>
    </row>
    <row r="30" spans="1:5" x14ac:dyDescent="0.25">
      <c r="A30" t="s">
        <v>3750</v>
      </c>
      <c r="B30" t="s">
        <v>5497</v>
      </c>
      <c r="E30" t="b">
        <v>1</v>
      </c>
    </row>
    <row r="31" spans="1:5" x14ac:dyDescent="0.25">
      <c r="A31" t="s">
        <v>2530</v>
      </c>
      <c r="B31" t="s">
        <v>5500</v>
      </c>
      <c r="E31" t="b">
        <v>1</v>
      </c>
    </row>
    <row r="32" spans="1:5" x14ac:dyDescent="0.25">
      <c r="A32" t="s">
        <v>5358</v>
      </c>
      <c r="B32" t="s">
        <v>5455</v>
      </c>
      <c r="E32" t="b">
        <v>1</v>
      </c>
    </row>
    <row r="33" spans="1:5" x14ac:dyDescent="0.25">
      <c r="A33" t="s">
        <v>5384</v>
      </c>
      <c r="B33" t="s">
        <v>5465</v>
      </c>
      <c r="E33" t="b">
        <v>1</v>
      </c>
    </row>
    <row r="34" spans="1:5" x14ac:dyDescent="0.25">
      <c r="A34" t="s">
        <v>2504</v>
      </c>
      <c r="B34" t="s">
        <v>5485</v>
      </c>
      <c r="E34" t="b">
        <v>1</v>
      </c>
    </row>
    <row r="35" spans="1:5" x14ac:dyDescent="0.25">
      <c r="A35" t="s">
        <v>4136</v>
      </c>
      <c r="B35" t="s">
        <v>5484</v>
      </c>
      <c r="E35" t="b">
        <v>1</v>
      </c>
    </row>
    <row r="36" spans="1:5" x14ac:dyDescent="0.25">
      <c r="A36" t="s">
        <v>5341</v>
      </c>
      <c r="B36" t="s">
        <v>5496</v>
      </c>
      <c r="E36" t="b">
        <v>1</v>
      </c>
    </row>
    <row r="37" spans="1:5" x14ac:dyDescent="0.25">
      <c r="A37" t="s">
        <v>1658</v>
      </c>
      <c r="B37" t="s">
        <v>5506</v>
      </c>
      <c r="E37" t="b">
        <v>1</v>
      </c>
    </row>
    <row r="38" spans="1:5" x14ac:dyDescent="0.25">
      <c r="A38" t="s">
        <v>2748</v>
      </c>
      <c r="B38" t="s">
        <v>5504</v>
      </c>
      <c r="E38" t="b">
        <v>1</v>
      </c>
    </row>
    <row r="39" spans="1:5" x14ac:dyDescent="0.25">
      <c r="A39" t="s">
        <v>1020</v>
      </c>
      <c r="B39" t="s">
        <v>5502</v>
      </c>
      <c r="E39" t="b">
        <v>1</v>
      </c>
    </row>
    <row r="40" spans="1:5" x14ac:dyDescent="0.25">
      <c r="A40" t="s">
        <v>2894</v>
      </c>
      <c r="B40" t="s">
        <v>5512</v>
      </c>
      <c r="E40" t="b">
        <v>1</v>
      </c>
    </row>
    <row r="41" spans="1:5" x14ac:dyDescent="0.25">
      <c r="A41" t="s">
        <v>5378</v>
      </c>
      <c r="B41" t="s">
        <v>5463</v>
      </c>
      <c r="E41" t="b">
        <v>1</v>
      </c>
    </row>
    <row r="42" spans="1:5" x14ac:dyDescent="0.25">
      <c r="A42" t="s">
        <v>5395</v>
      </c>
      <c r="B42" t="s">
        <v>5470</v>
      </c>
      <c r="E42" t="b">
        <v>1</v>
      </c>
    </row>
    <row r="43" spans="1:5" x14ac:dyDescent="0.25">
      <c r="A43" t="s">
        <v>666</v>
      </c>
      <c r="B43" t="s">
        <v>5479</v>
      </c>
      <c r="E43" t="b">
        <v>1</v>
      </c>
    </row>
    <row r="44" spans="1:5" x14ac:dyDescent="0.25">
      <c r="A44" t="s">
        <v>5393</v>
      </c>
      <c r="B44" t="s">
        <v>5469</v>
      </c>
      <c r="E44" t="b">
        <v>1</v>
      </c>
    </row>
    <row r="45" spans="1:5" x14ac:dyDescent="0.25">
      <c r="A45" t="s">
        <v>5391</v>
      </c>
      <c r="B45" t="s">
        <v>5468</v>
      </c>
      <c r="E45" t="b">
        <v>1</v>
      </c>
    </row>
    <row r="46" spans="1:5" x14ac:dyDescent="0.25">
      <c r="A46" t="s">
        <v>5397</v>
      </c>
      <c r="B46" t="s">
        <v>5471</v>
      </c>
      <c r="E46" t="b">
        <v>1</v>
      </c>
    </row>
    <row r="47" spans="1:5" x14ac:dyDescent="0.25">
      <c r="A47" t="s">
        <v>1942</v>
      </c>
      <c r="B47" t="s">
        <v>5480</v>
      </c>
      <c r="E47" t="b">
        <v>1</v>
      </c>
    </row>
    <row r="48" spans="1:5" x14ac:dyDescent="0.25">
      <c r="A48" t="s">
        <v>5424</v>
      </c>
      <c r="B48" t="s">
        <v>5481</v>
      </c>
      <c r="E48" t="b">
        <v>1</v>
      </c>
    </row>
    <row r="49" spans="1:5" x14ac:dyDescent="0.25">
      <c r="A49" t="s">
        <v>5389</v>
      </c>
      <c r="B49" t="s">
        <v>5467</v>
      </c>
      <c r="E49" t="b">
        <v>1</v>
      </c>
    </row>
    <row r="50" spans="1:5" x14ac:dyDescent="0.25">
      <c r="A50" t="s">
        <v>1972</v>
      </c>
      <c r="B50" t="s">
        <v>5507</v>
      </c>
      <c r="E50" t="b">
        <v>1</v>
      </c>
    </row>
    <row r="51" spans="1:5" x14ac:dyDescent="0.25">
      <c r="A51" t="s">
        <v>5350</v>
      </c>
      <c r="B51" t="s">
        <v>5452</v>
      </c>
      <c r="E51" t="b">
        <v>1</v>
      </c>
    </row>
    <row r="52" spans="1:5" x14ac:dyDescent="0.25">
      <c r="A52" t="s">
        <v>2664</v>
      </c>
      <c r="B52" t="s">
        <v>5483</v>
      </c>
      <c r="E52" t="b">
        <v>1</v>
      </c>
    </row>
    <row r="53" spans="1:5" x14ac:dyDescent="0.25">
      <c r="A53" t="s">
        <v>306</v>
      </c>
      <c r="B53" t="s">
        <v>5487</v>
      </c>
      <c r="E53" t="b">
        <v>1</v>
      </c>
    </row>
    <row r="54" spans="1:5" x14ac:dyDescent="0.25">
      <c r="A54" t="s">
        <v>5328</v>
      </c>
      <c r="B54" t="s">
        <v>5447</v>
      </c>
      <c r="E54" t="b">
        <v>1</v>
      </c>
    </row>
    <row r="55" spans="1:5" x14ac:dyDescent="0.25">
      <c r="A55" t="s">
        <v>5234</v>
      </c>
      <c r="B55" t="s">
        <v>5513</v>
      </c>
      <c r="E55" t="b">
        <v>1</v>
      </c>
    </row>
    <row r="56" spans="1:5" x14ac:dyDescent="0.25">
      <c r="A56" t="s">
        <v>5360</v>
      </c>
      <c r="B56" t="s">
        <v>5456</v>
      </c>
      <c r="E56" t="b">
        <v>1</v>
      </c>
    </row>
    <row r="57" spans="1:5" x14ac:dyDescent="0.25">
      <c r="A57" t="s">
        <v>1376</v>
      </c>
      <c r="B57" t="s">
        <v>5489</v>
      </c>
      <c r="E57" t="b">
        <v>1</v>
      </c>
    </row>
    <row r="58" spans="1:5" x14ac:dyDescent="0.25">
      <c r="A58" t="s">
        <v>5431</v>
      </c>
      <c r="B58" t="s">
        <v>5491</v>
      </c>
      <c r="E58" t="b">
        <v>1</v>
      </c>
    </row>
    <row r="59" spans="1:5" x14ac:dyDescent="0.25">
      <c r="A59" t="s">
        <v>2292</v>
      </c>
      <c r="B59" t="s">
        <v>5490</v>
      </c>
      <c r="E59" t="b">
        <v>1</v>
      </c>
    </row>
    <row r="60" spans="1:5" x14ac:dyDescent="0.25">
      <c r="A60" t="s">
        <v>5330</v>
      </c>
      <c r="B60" t="s">
        <v>5448</v>
      </c>
      <c r="E60" t="b">
        <v>1</v>
      </c>
    </row>
    <row r="61" spans="1:5" x14ac:dyDescent="0.25">
      <c r="A61" t="s">
        <v>5308</v>
      </c>
      <c r="B61" t="s">
        <v>5439</v>
      </c>
      <c r="E61" t="b">
        <v>1</v>
      </c>
    </row>
    <row r="62" spans="1:5" x14ac:dyDescent="0.25">
      <c r="A62" t="s">
        <v>5323</v>
      </c>
      <c r="B62" t="s">
        <v>5445</v>
      </c>
      <c r="E62" t="b">
        <v>1</v>
      </c>
    </row>
    <row r="63" spans="1:5" x14ac:dyDescent="0.25">
      <c r="A63" t="s">
        <v>5321</v>
      </c>
      <c r="B63" t="s">
        <v>5444</v>
      </c>
      <c r="E63" t="b">
        <v>1</v>
      </c>
    </row>
    <row r="64" spans="1:5" x14ac:dyDescent="0.25">
      <c r="A64" t="s">
        <v>1888</v>
      </c>
      <c r="B64" t="s">
        <v>5514</v>
      </c>
      <c r="E64" t="b">
        <v>1</v>
      </c>
    </row>
    <row r="65" spans="1:5" x14ac:dyDescent="0.25">
      <c r="A65" t="s">
        <v>5408</v>
      </c>
      <c r="B65" t="s">
        <v>5473</v>
      </c>
      <c r="E65" t="b">
        <v>1</v>
      </c>
    </row>
    <row r="66" spans="1:5" x14ac:dyDescent="0.25">
      <c r="A66" t="s">
        <v>5362</v>
      </c>
      <c r="B66" t="s">
        <v>5457</v>
      </c>
      <c r="E66" t="b">
        <v>1</v>
      </c>
    </row>
    <row r="67" spans="1:5" x14ac:dyDescent="0.25">
      <c r="A67" t="s">
        <v>4046</v>
      </c>
      <c r="B67" t="s">
        <v>5501</v>
      </c>
      <c r="E67" t="b">
        <v>1</v>
      </c>
    </row>
    <row r="68" spans="1:5" x14ac:dyDescent="0.25">
      <c r="A68" t="s">
        <v>3722</v>
      </c>
      <c r="B68" t="s">
        <v>5509</v>
      </c>
      <c r="E68" t="b">
        <v>1</v>
      </c>
    </row>
    <row r="69" spans="1:5" x14ac:dyDescent="0.25">
      <c r="A69" t="s">
        <v>3610</v>
      </c>
      <c r="B69" t="s">
        <v>5498</v>
      </c>
      <c r="E69" t="b">
        <v>1</v>
      </c>
    </row>
    <row r="70" spans="1:5" x14ac:dyDescent="0.25">
      <c r="A70" t="s">
        <v>5346</v>
      </c>
      <c r="B70" t="s">
        <v>5499</v>
      </c>
      <c r="E70" t="b">
        <v>1</v>
      </c>
    </row>
    <row r="71" spans="1:5" x14ac:dyDescent="0.25">
      <c r="A71" t="s">
        <v>5415</v>
      </c>
      <c r="B71" t="s">
        <v>5476</v>
      </c>
      <c r="E71" t="b">
        <v>1</v>
      </c>
    </row>
    <row r="72" spans="1:5" x14ac:dyDescent="0.25">
      <c r="A72" t="s">
        <v>3824</v>
      </c>
      <c r="B72" t="s">
        <v>5508</v>
      </c>
      <c r="E72" t="b">
        <v>1</v>
      </c>
    </row>
    <row r="73" spans="1:5" x14ac:dyDescent="0.25">
      <c r="A73" t="s">
        <v>5352</v>
      </c>
      <c r="B73" t="s">
        <v>5453</v>
      </c>
      <c r="E73" t="b">
        <v>1</v>
      </c>
    </row>
    <row r="74" spans="1:5" x14ac:dyDescent="0.25">
      <c r="A74" t="s">
        <v>5310</v>
      </c>
      <c r="B74" t="s">
        <v>5440</v>
      </c>
      <c r="E74" t="b">
        <v>1</v>
      </c>
    </row>
    <row r="75" spans="1:5" x14ac:dyDescent="0.25">
      <c r="A75" t="s">
        <v>5319</v>
      </c>
      <c r="B75" t="s">
        <v>5443</v>
      </c>
      <c r="E75" t="b">
        <v>1</v>
      </c>
    </row>
    <row r="76" spans="1:5" x14ac:dyDescent="0.25">
      <c r="A76" t="s">
        <v>5338</v>
      </c>
      <c r="B76" t="s">
        <v>5451</v>
      </c>
      <c r="E76" t="b">
        <v>1</v>
      </c>
    </row>
    <row r="77" spans="1:5" x14ac:dyDescent="0.25">
      <c r="A77" t="s">
        <v>5336</v>
      </c>
      <c r="B77" t="s">
        <v>5450</v>
      </c>
      <c r="E77" t="b">
        <v>1</v>
      </c>
    </row>
    <row r="78" spans="1:5" x14ac:dyDescent="0.25">
      <c r="A78" t="s">
        <v>734</v>
      </c>
      <c r="B78" t="s">
        <v>5492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16976-305E-4393-B57D-F1D48FE96372}">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5308</v>
      </c>
      <c r="B2" t="s">
        <v>5313</v>
      </c>
      <c r="E2" t="b">
        <v>1</v>
      </c>
    </row>
    <row r="3" spans="1:5" x14ac:dyDescent="0.25">
      <c r="A3" t="s">
        <v>5310</v>
      </c>
      <c r="B3" t="s">
        <v>5314</v>
      </c>
      <c r="E3" t="b">
        <v>1</v>
      </c>
    </row>
    <row r="4" spans="1:5" x14ac:dyDescent="0.25">
      <c r="A4" t="s">
        <v>5312</v>
      </c>
      <c r="B4" t="s">
        <v>5315</v>
      </c>
      <c r="E4" t="b">
        <v>1</v>
      </c>
    </row>
    <row r="5" spans="1:5" x14ac:dyDescent="0.25">
      <c r="A5" t="s">
        <v>5316</v>
      </c>
      <c r="B5" t="s">
        <v>5317</v>
      </c>
      <c r="E5" t="b">
        <v>1</v>
      </c>
    </row>
    <row r="6" spans="1:5" x14ac:dyDescent="0.25">
      <c r="A6" t="s">
        <v>1888</v>
      </c>
      <c r="B6" t="s">
        <v>5318</v>
      </c>
      <c r="E6" t="b">
        <v>1</v>
      </c>
    </row>
    <row r="7" spans="1:5" x14ac:dyDescent="0.25">
      <c r="A7" t="s">
        <v>5319</v>
      </c>
      <c r="B7" t="s">
        <v>5320</v>
      </c>
      <c r="E7" t="b">
        <v>1</v>
      </c>
    </row>
    <row r="8" spans="1:5" x14ac:dyDescent="0.25">
      <c r="A8" t="s">
        <v>5321</v>
      </c>
      <c r="B8" t="s">
        <v>5322</v>
      </c>
      <c r="E8" t="b">
        <v>1</v>
      </c>
    </row>
    <row r="9" spans="1:5" x14ac:dyDescent="0.25">
      <c r="A9" t="s">
        <v>5323</v>
      </c>
      <c r="B9" t="s">
        <v>5324</v>
      </c>
      <c r="E9" t="b">
        <v>1</v>
      </c>
    </row>
    <row r="10" spans="1:5" x14ac:dyDescent="0.25">
      <c r="A10" t="s">
        <v>2504</v>
      </c>
      <c r="B10" t="s">
        <v>5325</v>
      </c>
      <c r="E10" t="b">
        <v>1</v>
      </c>
    </row>
    <row r="11" spans="1:5" x14ac:dyDescent="0.25">
      <c r="A11" t="s">
        <v>5326</v>
      </c>
      <c r="B11" t="s">
        <v>5327</v>
      </c>
      <c r="E11" t="b">
        <v>1</v>
      </c>
    </row>
    <row r="12" spans="1:5" x14ac:dyDescent="0.25">
      <c r="A12" t="s">
        <v>5328</v>
      </c>
      <c r="B12" t="s">
        <v>5329</v>
      </c>
      <c r="E12" t="b">
        <v>1</v>
      </c>
    </row>
    <row r="13" spans="1:5" x14ac:dyDescent="0.25">
      <c r="A13" t="s">
        <v>5330</v>
      </c>
      <c r="B13" t="s">
        <v>5331</v>
      </c>
      <c r="E13" t="b">
        <v>1</v>
      </c>
    </row>
    <row r="14" spans="1:5" x14ac:dyDescent="0.25">
      <c r="A14" t="s">
        <v>522</v>
      </c>
      <c r="B14" t="s">
        <v>5332</v>
      </c>
      <c r="E14" t="b">
        <v>1</v>
      </c>
    </row>
    <row r="15" spans="1:5" x14ac:dyDescent="0.25">
      <c r="A15" t="s">
        <v>2748</v>
      </c>
      <c r="B15" t="s">
        <v>5333</v>
      </c>
      <c r="E15" t="b">
        <v>1</v>
      </c>
    </row>
    <row r="16" spans="1:5" x14ac:dyDescent="0.25">
      <c r="A16" t="s">
        <v>5334</v>
      </c>
      <c r="B16" t="s">
        <v>5335</v>
      </c>
      <c r="E16" t="b">
        <v>1</v>
      </c>
    </row>
    <row r="17" spans="1:5" x14ac:dyDescent="0.25">
      <c r="A17" t="s">
        <v>5336</v>
      </c>
      <c r="B17" t="s">
        <v>5337</v>
      </c>
      <c r="E17" t="b">
        <v>1</v>
      </c>
    </row>
    <row r="18" spans="1:5" x14ac:dyDescent="0.25">
      <c r="A18" t="s">
        <v>5338</v>
      </c>
      <c r="B18" t="s">
        <v>5339</v>
      </c>
      <c r="E18" t="b">
        <v>1</v>
      </c>
    </row>
    <row r="19" spans="1:5" x14ac:dyDescent="0.25">
      <c r="A19" t="s">
        <v>1248</v>
      </c>
      <c r="B19" t="s">
        <v>5340</v>
      </c>
      <c r="E19" t="b">
        <v>1</v>
      </c>
    </row>
    <row r="20" spans="1:5" x14ac:dyDescent="0.25">
      <c r="A20" t="s">
        <v>5341</v>
      </c>
      <c r="B20" t="s">
        <v>5342</v>
      </c>
      <c r="E20" t="b">
        <v>1</v>
      </c>
    </row>
    <row r="21" spans="1:5" x14ac:dyDescent="0.25">
      <c r="A21" t="s">
        <v>2530</v>
      </c>
      <c r="B21" t="s">
        <v>5343</v>
      </c>
      <c r="E21" t="b">
        <v>1</v>
      </c>
    </row>
    <row r="22" spans="1:5" x14ac:dyDescent="0.25">
      <c r="A22" t="s">
        <v>3750</v>
      </c>
      <c r="B22" t="s">
        <v>5344</v>
      </c>
      <c r="E22" t="b">
        <v>1</v>
      </c>
    </row>
    <row r="23" spans="1:5" x14ac:dyDescent="0.25">
      <c r="A23" t="s">
        <v>3610</v>
      </c>
      <c r="B23" t="s">
        <v>5345</v>
      </c>
      <c r="E23" t="b">
        <v>1</v>
      </c>
    </row>
    <row r="24" spans="1:5" x14ac:dyDescent="0.25">
      <c r="A24" t="s">
        <v>5346</v>
      </c>
      <c r="B24" t="s">
        <v>5347</v>
      </c>
      <c r="E24" t="b">
        <v>1</v>
      </c>
    </row>
    <row r="25" spans="1:5" x14ac:dyDescent="0.25">
      <c r="A25" t="s">
        <v>1882</v>
      </c>
      <c r="B25" t="s">
        <v>5348</v>
      </c>
      <c r="E25" t="b">
        <v>1</v>
      </c>
    </row>
    <row r="26" spans="1:5" x14ac:dyDescent="0.25">
      <c r="A26" t="s">
        <v>4136</v>
      </c>
      <c r="B26" t="s">
        <v>5349</v>
      </c>
      <c r="E26" t="b">
        <v>1</v>
      </c>
    </row>
    <row r="27" spans="1:5" x14ac:dyDescent="0.25">
      <c r="A27" t="s">
        <v>5350</v>
      </c>
      <c r="B27" t="s">
        <v>5351</v>
      </c>
      <c r="E27" t="b">
        <v>1</v>
      </c>
    </row>
    <row r="28" spans="1:5" x14ac:dyDescent="0.25">
      <c r="A28" t="s">
        <v>5352</v>
      </c>
      <c r="B28" t="s">
        <v>5353</v>
      </c>
      <c r="E28" t="b">
        <v>1</v>
      </c>
    </row>
    <row r="29" spans="1:5" x14ac:dyDescent="0.25">
      <c r="A29" t="s">
        <v>5354</v>
      </c>
      <c r="B29" t="s">
        <v>5355</v>
      </c>
      <c r="E29" t="b">
        <v>1</v>
      </c>
    </row>
    <row r="30" spans="1:5" x14ac:dyDescent="0.25">
      <c r="A30" t="s">
        <v>3650</v>
      </c>
      <c r="B30" t="s">
        <v>5356</v>
      </c>
      <c r="E30" t="b">
        <v>1</v>
      </c>
    </row>
    <row r="31" spans="1:5" x14ac:dyDescent="0.25">
      <c r="A31" t="s">
        <v>3652</v>
      </c>
      <c r="B31" t="s">
        <v>5357</v>
      </c>
      <c r="E31" t="b">
        <v>1</v>
      </c>
    </row>
    <row r="32" spans="1:5" x14ac:dyDescent="0.25">
      <c r="A32" t="s">
        <v>5358</v>
      </c>
      <c r="B32" t="s">
        <v>5359</v>
      </c>
      <c r="E32" t="b">
        <v>1</v>
      </c>
    </row>
    <row r="33" spans="1:5" x14ac:dyDescent="0.25">
      <c r="A33" t="s">
        <v>5360</v>
      </c>
      <c r="B33" t="s">
        <v>5361</v>
      </c>
      <c r="E33" t="b">
        <v>1</v>
      </c>
    </row>
    <row r="34" spans="1:5" x14ac:dyDescent="0.25">
      <c r="A34" t="s">
        <v>5362</v>
      </c>
      <c r="B34" t="s">
        <v>5363</v>
      </c>
      <c r="E34" t="b">
        <v>1</v>
      </c>
    </row>
    <row r="35" spans="1:5" x14ac:dyDescent="0.25">
      <c r="A35" t="s">
        <v>5364</v>
      </c>
      <c r="B35" t="s">
        <v>5365</v>
      </c>
      <c r="E35" t="b">
        <v>1</v>
      </c>
    </row>
    <row r="36" spans="1:5" x14ac:dyDescent="0.25">
      <c r="A36" t="s">
        <v>5366</v>
      </c>
      <c r="B36" t="s">
        <v>5367</v>
      </c>
      <c r="E36" t="b">
        <v>1</v>
      </c>
    </row>
    <row r="37" spans="1:5" x14ac:dyDescent="0.25">
      <c r="A37" t="s">
        <v>5038</v>
      </c>
      <c r="B37" t="s">
        <v>5368</v>
      </c>
      <c r="E37" t="b">
        <v>1</v>
      </c>
    </row>
    <row r="38" spans="1:5" x14ac:dyDescent="0.25">
      <c r="A38" t="s">
        <v>4672</v>
      </c>
      <c r="B38" t="s">
        <v>5369</v>
      </c>
      <c r="E38" t="b">
        <v>1</v>
      </c>
    </row>
    <row r="39" spans="1:5" x14ac:dyDescent="0.25">
      <c r="A39" t="s">
        <v>3118</v>
      </c>
      <c r="B39" t="s">
        <v>5370</v>
      </c>
      <c r="E39" t="b">
        <v>1</v>
      </c>
    </row>
    <row r="40" spans="1:5" x14ac:dyDescent="0.25">
      <c r="A40" t="s">
        <v>5371</v>
      </c>
      <c r="B40" t="s">
        <v>5372</v>
      </c>
      <c r="E40" t="b">
        <v>1</v>
      </c>
    </row>
    <row r="41" spans="1:5" x14ac:dyDescent="0.25">
      <c r="A41" t="s">
        <v>5373</v>
      </c>
      <c r="B41" t="s">
        <v>5374</v>
      </c>
      <c r="E41" t="b">
        <v>1</v>
      </c>
    </row>
    <row r="42" spans="1:5" x14ac:dyDescent="0.25">
      <c r="A42" t="s">
        <v>3722</v>
      </c>
      <c r="B42" t="s">
        <v>5375</v>
      </c>
      <c r="E42" t="b">
        <v>1</v>
      </c>
    </row>
    <row r="43" spans="1:5" x14ac:dyDescent="0.25">
      <c r="A43" t="s">
        <v>5376</v>
      </c>
      <c r="B43" t="s">
        <v>5377</v>
      </c>
      <c r="E43" t="b">
        <v>1</v>
      </c>
    </row>
    <row r="44" spans="1:5" x14ac:dyDescent="0.25">
      <c r="A44" t="s">
        <v>5378</v>
      </c>
      <c r="B44" t="s">
        <v>5379</v>
      </c>
      <c r="E44" t="b">
        <v>1</v>
      </c>
    </row>
    <row r="45" spans="1:5" x14ac:dyDescent="0.25">
      <c r="A45" t="s">
        <v>2894</v>
      </c>
      <c r="B45" t="s">
        <v>5380</v>
      </c>
      <c r="E45" t="b">
        <v>1</v>
      </c>
    </row>
    <row r="46" spans="1:5" x14ac:dyDescent="0.25">
      <c r="A46" t="s">
        <v>3028</v>
      </c>
      <c r="B46" t="s">
        <v>5381</v>
      </c>
      <c r="E46" t="b">
        <v>1</v>
      </c>
    </row>
    <row r="47" spans="1:5" x14ac:dyDescent="0.25">
      <c r="A47" t="s">
        <v>5382</v>
      </c>
      <c r="B47" t="s">
        <v>5383</v>
      </c>
      <c r="E47" t="b">
        <v>1</v>
      </c>
    </row>
    <row r="48" spans="1:5" x14ac:dyDescent="0.25">
      <c r="A48" t="s">
        <v>5384</v>
      </c>
      <c r="B48" t="s">
        <v>5385</v>
      </c>
      <c r="E48" t="b">
        <v>1</v>
      </c>
    </row>
    <row r="49" spans="1:5" x14ac:dyDescent="0.25">
      <c r="A49" t="s">
        <v>3824</v>
      </c>
      <c r="B49" t="s">
        <v>5386</v>
      </c>
      <c r="E49" t="b">
        <v>1</v>
      </c>
    </row>
    <row r="50" spans="1:5" x14ac:dyDescent="0.25">
      <c r="A50" t="s">
        <v>5387</v>
      </c>
      <c r="B50" t="s">
        <v>5388</v>
      </c>
      <c r="E50" t="b">
        <v>1</v>
      </c>
    </row>
    <row r="51" spans="1:5" x14ac:dyDescent="0.25">
      <c r="A51" t="s">
        <v>5389</v>
      </c>
      <c r="B51" t="s">
        <v>5390</v>
      </c>
      <c r="E51" t="b">
        <v>1</v>
      </c>
    </row>
    <row r="52" spans="1:5" x14ac:dyDescent="0.25">
      <c r="A52" t="s">
        <v>5391</v>
      </c>
      <c r="B52" t="s">
        <v>5392</v>
      </c>
      <c r="E52" t="b">
        <v>1</v>
      </c>
    </row>
    <row r="53" spans="1:5" x14ac:dyDescent="0.25">
      <c r="A53" t="s">
        <v>5393</v>
      </c>
      <c r="B53" t="s">
        <v>5394</v>
      </c>
      <c r="E53" t="b">
        <v>1</v>
      </c>
    </row>
    <row r="54" spans="1:5" x14ac:dyDescent="0.25">
      <c r="A54" t="s">
        <v>5395</v>
      </c>
      <c r="B54" t="s">
        <v>5396</v>
      </c>
      <c r="E54" t="b">
        <v>1</v>
      </c>
    </row>
    <row r="55" spans="1:5" x14ac:dyDescent="0.25">
      <c r="A55" t="s">
        <v>5397</v>
      </c>
      <c r="B55" t="s">
        <v>5398</v>
      </c>
      <c r="E55" t="b">
        <v>1</v>
      </c>
    </row>
    <row r="56" spans="1:5" x14ac:dyDescent="0.25">
      <c r="A56" t="s">
        <v>5399</v>
      </c>
      <c r="B56" t="s">
        <v>5400</v>
      </c>
      <c r="E56" t="b">
        <v>1</v>
      </c>
    </row>
    <row r="57" spans="1:5" x14ac:dyDescent="0.25">
      <c r="A57" t="s">
        <v>4070</v>
      </c>
      <c r="B57" t="s">
        <v>5401</v>
      </c>
      <c r="E57" t="b">
        <v>1</v>
      </c>
    </row>
    <row r="58" spans="1:5" x14ac:dyDescent="0.25">
      <c r="A58" t="s">
        <v>554</v>
      </c>
      <c r="B58" t="s">
        <v>5402</v>
      </c>
      <c r="E58" t="b">
        <v>1</v>
      </c>
    </row>
    <row r="59" spans="1:5" x14ac:dyDescent="0.25">
      <c r="A59" t="s">
        <v>306</v>
      </c>
      <c r="B59" t="s">
        <v>5403</v>
      </c>
      <c r="E59" t="b">
        <v>1</v>
      </c>
    </row>
    <row r="60" spans="1:5" x14ac:dyDescent="0.25">
      <c r="A60" t="s">
        <v>2220</v>
      </c>
      <c r="B60" t="s">
        <v>5404</v>
      </c>
      <c r="E60" t="b">
        <v>1</v>
      </c>
    </row>
    <row r="61" spans="1:5" x14ac:dyDescent="0.25">
      <c r="A61" t="s">
        <v>1658</v>
      </c>
      <c r="B61" t="s">
        <v>5405</v>
      </c>
      <c r="E61" t="b">
        <v>1</v>
      </c>
    </row>
    <row r="62" spans="1:5" x14ac:dyDescent="0.25">
      <c r="A62" t="s">
        <v>1972</v>
      </c>
      <c r="B62" t="s">
        <v>5406</v>
      </c>
      <c r="E62" t="b">
        <v>1</v>
      </c>
    </row>
    <row r="63" spans="1:5" x14ac:dyDescent="0.25">
      <c r="A63" t="s">
        <v>3654</v>
      </c>
      <c r="B63" t="s">
        <v>5407</v>
      </c>
      <c r="E63" t="b">
        <v>1</v>
      </c>
    </row>
    <row r="64" spans="1:5" x14ac:dyDescent="0.25">
      <c r="A64" t="s">
        <v>5408</v>
      </c>
      <c r="B64" t="s">
        <v>5409</v>
      </c>
      <c r="E64" t="b">
        <v>1</v>
      </c>
    </row>
    <row r="65" spans="1:5" x14ac:dyDescent="0.25">
      <c r="A65" t="s">
        <v>5234</v>
      </c>
      <c r="B65" t="s">
        <v>5410</v>
      </c>
      <c r="E65" t="b">
        <v>1</v>
      </c>
    </row>
    <row r="66" spans="1:5" x14ac:dyDescent="0.25">
      <c r="A66" t="s">
        <v>5411</v>
      </c>
      <c r="B66" t="s">
        <v>5412</v>
      </c>
      <c r="E66" t="b">
        <v>1</v>
      </c>
    </row>
    <row r="67" spans="1:5" x14ac:dyDescent="0.25">
      <c r="A67" t="s">
        <v>5413</v>
      </c>
      <c r="B67" t="s">
        <v>5414</v>
      </c>
      <c r="E67" t="b">
        <v>1</v>
      </c>
    </row>
    <row r="68" spans="1:5" x14ac:dyDescent="0.25">
      <c r="A68" t="s">
        <v>5415</v>
      </c>
      <c r="B68" t="s">
        <v>5416</v>
      </c>
      <c r="E68" t="b">
        <v>1</v>
      </c>
    </row>
    <row r="69" spans="1:5" x14ac:dyDescent="0.25">
      <c r="A69" t="s">
        <v>3140</v>
      </c>
      <c r="B69" t="s">
        <v>5417</v>
      </c>
      <c r="E69" t="b">
        <v>1</v>
      </c>
    </row>
    <row r="70" spans="1:5" x14ac:dyDescent="0.25">
      <c r="A70" t="s">
        <v>4192</v>
      </c>
      <c r="B70" t="s">
        <v>5418</v>
      </c>
      <c r="E70" t="b">
        <v>1</v>
      </c>
    </row>
    <row r="71" spans="1:5" x14ac:dyDescent="0.25">
      <c r="A71" t="s">
        <v>666</v>
      </c>
      <c r="B71" t="s">
        <v>5419</v>
      </c>
      <c r="E71" t="b">
        <v>1</v>
      </c>
    </row>
    <row r="72" spans="1:5" x14ac:dyDescent="0.25">
      <c r="A72" t="s">
        <v>1942</v>
      </c>
      <c r="B72" t="s">
        <v>5420</v>
      </c>
      <c r="E72" t="b">
        <v>1</v>
      </c>
    </row>
    <row r="73" spans="1:5" x14ac:dyDescent="0.25">
      <c r="A73" t="s">
        <v>5421</v>
      </c>
      <c r="B73" t="s">
        <v>5422</v>
      </c>
      <c r="E73" t="b">
        <v>1</v>
      </c>
    </row>
    <row r="74" spans="1:5" x14ac:dyDescent="0.25">
      <c r="A74" t="s">
        <v>322</v>
      </c>
      <c r="B74" t="s">
        <v>5423</v>
      </c>
      <c r="E74" t="b">
        <v>1</v>
      </c>
    </row>
    <row r="75" spans="1:5" x14ac:dyDescent="0.25">
      <c r="A75" t="s">
        <v>5424</v>
      </c>
      <c r="B75" t="s">
        <v>5425</v>
      </c>
      <c r="E75" t="b">
        <v>1</v>
      </c>
    </row>
    <row r="76" spans="1:5" x14ac:dyDescent="0.25">
      <c r="A76" t="s">
        <v>2890</v>
      </c>
      <c r="B76" t="s">
        <v>5426</v>
      </c>
      <c r="E76" t="b">
        <v>1</v>
      </c>
    </row>
    <row r="77" spans="1:5" x14ac:dyDescent="0.25">
      <c r="A77" t="s">
        <v>1442</v>
      </c>
      <c r="B77" t="s">
        <v>5427</v>
      </c>
      <c r="E77" t="b">
        <v>1</v>
      </c>
    </row>
    <row r="78" spans="1:5" x14ac:dyDescent="0.25">
      <c r="A78" t="s">
        <v>5296</v>
      </c>
      <c r="B78" t="s">
        <v>5428</v>
      </c>
      <c r="E78" t="b">
        <v>1</v>
      </c>
    </row>
    <row r="79" spans="1:5" x14ac:dyDescent="0.25">
      <c r="A79" t="s">
        <v>2664</v>
      </c>
      <c r="B79" t="s">
        <v>5429</v>
      </c>
      <c r="E79" t="b">
        <v>1</v>
      </c>
    </row>
    <row r="80" spans="1:5" x14ac:dyDescent="0.25">
      <c r="A80" t="s">
        <v>2292</v>
      </c>
      <c r="B80" t="s">
        <v>5430</v>
      </c>
      <c r="E80" t="b">
        <v>1</v>
      </c>
    </row>
    <row r="81" spans="1:5" x14ac:dyDescent="0.25">
      <c r="A81" t="s">
        <v>5431</v>
      </c>
      <c r="B81" t="s">
        <v>5432</v>
      </c>
      <c r="E81" t="b">
        <v>1</v>
      </c>
    </row>
    <row r="82" spans="1:5" x14ac:dyDescent="0.25">
      <c r="A82" t="s">
        <v>734</v>
      </c>
      <c r="B82" t="s">
        <v>5433</v>
      </c>
      <c r="E82" t="b">
        <v>1</v>
      </c>
    </row>
    <row r="83" spans="1:5" x14ac:dyDescent="0.25">
      <c r="A83" t="s">
        <v>4152</v>
      </c>
      <c r="B83" t="s">
        <v>5434</v>
      </c>
      <c r="E83" t="b">
        <v>1</v>
      </c>
    </row>
    <row r="84" spans="1:5" x14ac:dyDescent="0.25">
      <c r="A84" t="s">
        <v>5240</v>
      </c>
      <c r="B84" t="s">
        <v>5435</v>
      </c>
      <c r="E84" t="b">
        <v>1</v>
      </c>
    </row>
    <row r="85" spans="1:5" x14ac:dyDescent="0.25">
      <c r="A85" t="s">
        <v>1376</v>
      </c>
      <c r="B85" t="s">
        <v>5436</v>
      </c>
      <c r="E85" t="b">
        <v>1</v>
      </c>
    </row>
    <row r="86" spans="1:5" x14ac:dyDescent="0.25">
      <c r="A86" t="s">
        <v>2142</v>
      </c>
      <c r="B86" t="s">
        <v>5437</v>
      </c>
      <c r="E86" t="b">
        <v>1</v>
      </c>
    </row>
    <row r="87" spans="1:5" x14ac:dyDescent="0.25">
      <c r="A87" t="s">
        <v>3744</v>
      </c>
      <c r="B87" t="s">
        <v>5438</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DBB3-945C-4F95-B0A8-5A30FDC8562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5308</v>
      </c>
      <c r="B2" t="s">
        <v>5309</v>
      </c>
      <c r="E2" t="b">
        <v>1</v>
      </c>
    </row>
    <row r="3" spans="1:5" x14ac:dyDescent="0.25">
      <c r="A3" t="s">
        <v>5310</v>
      </c>
      <c r="B3" t="s">
        <v>5311</v>
      </c>
      <c r="E3" t="b">
        <v>1</v>
      </c>
    </row>
    <row r="4" spans="1:5" x14ac:dyDescent="0.25">
      <c r="A4" t="s">
        <v>5312</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7596F-847F-41E8-B381-8301A20DF5E1}">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0D576-BB42-4689-A1F9-AED2B6023E12}">
  <dimension ref="A1:B3"/>
  <sheetViews>
    <sheetView workbookViewId="0"/>
  </sheetViews>
  <sheetFormatPr defaultRowHeight="15" x14ac:dyDescent="0.25"/>
  <sheetData>
    <row r="1" spans="1:2" x14ac:dyDescent="0.25">
      <c r="A1" t="s">
        <v>6679</v>
      </c>
      <c r="B1" s="23">
        <v>46083</v>
      </c>
    </row>
    <row r="2" spans="1:2" x14ac:dyDescent="0.25">
      <c r="A2" t="s">
        <v>6680</v>
      </c>
      <c r="B2" t="s">
        <v>5585</v>
      </c>
    </row>
    <row r="3" spans="1:2" x14ac:dyDescent="0.25">
      <c r="A3" t="s">
        <v>6681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1938741-F3C1-4BE2-8F28-55F6BE584EA1}"/>
</file>

<file path=customXml/itemProps2.xml><?xml version="1.0" encoding="utf-8"?>
<ds:datastoreItem xmlns:ds="http://schemas.openxmlformats.org/officeDocument/2006/customXml" ds:itemID="{C81F930E-6640-4ED5-85C2-4808C47B4586}"/>
</file>

<file path=customXml/itemProps3.xml><?xml version="1.0" encoding="utf-8"?>
<ds:datastoreItem xmlns:ds="http://schemas.openxmlformats.org/officeDocument/2006/customXml" ds:itemID="{0997B74B-C508-410A-8ED7-0A490C9305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2026-03-01T16:57:03Z</dcterms:created>
  <dcterms:modified xsi:type="dcterms:W3CDTF">2026-03-01T16:58:02Z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